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3. Cash Flow\"/>
    </mc:Choice>
  </mc:AlternateContent>
  <xr:revisionPtr revIDLastSave="0" documentId="8_{B0063F6C-B068-4A86-8CD2-F7DF9D97C31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CPT!$A$1:$AA$43</definedName>
    <definedName name="_xlnm.Print_Area" localSheetId="6">'DC1'!$A$1:$AA$43</definedName>
    <definedName name="_xlnm.Print_Area" localSheetId="12">'DC2'!$A$1:$AA$43</definedName>
    <definedName name="_xlnm.Print_Area" localSheetId="17">'DC3'!$A$1:$AA$43</definedName>
    <definedName name="_xlnm.Print_Area" localSheetId="25">'DC4'!$A$1:$AA$43</definedName>
    <definedName name="_xlnm.Print_Area" localSheetId="29">'DC5'!$A$1:$AA$43</definedName>
    <definedName name="_xlnm.Print_Area" localSheetId="30">Summary!$A$1:$AA$43</definedName>
    <definedName name="_xlnm.Print_Area" localSheetId="1">'WC011'!$A$1:$AA$43</definedName>
    <definedName name="_xlnm.Print_Area" localSheetId="2">'WC012'!$A$1:$AA$43</definedName>
    <definedName name="_xlnm.Print_Area" localSheetId="3">'WC013'!$A$1:$AA$43</definedName>
    <definedName name="_xlnm.Print_Area" localSheetId="4">'WC014'!$A$1:$AA$43</definedName>
    <definedName name="_xlnm.Print_Area" localSheetId="5">'WC015'!$A$1:$AA$43</definedName>
    <definedName name="_xlnm.Print_Area" localSheetId="7">'WC022'!$A$1:$AA$43</definedName>
    <definedName name="_xlnm.Print_Area" localSheetId="8">'WC023'!$A$1:$AA$43</definedName>
    <definedName name="_xlnm.Print_Area" localSheetId="9">'WC024'!$A$1:$AA$43</definedName>
    <definedName name="_xlnm.Print_Area" localSheetId="10">'WC025'!$A$1:$AA$43</definedName>
    <definedName name="_xlnm.Print_Area" localSheetId="11">'WC026'!$A$1:$AA$43</definedName>
    <definedName name="_xlnm.Print_Area" localSheetId="13">'WC031'!$A$1:$AA$43</definedName>
    <definedName name="_xlnm.Print_Area" localSheetId="14">'WC032'!$A$1:$AA$43</definedName>
    <definedName name="_xlnm.Print_Area" localSheetId="15">'WC033'!$A$1:$AA$43</definedName>
    <definedName name="_xlnm.Print_Area" localSheetId="16">'WC034'!$A$1:$AA$43</definedName>
    <definedName name="_xlnm.Print_Area" localSheetId="18">'WC041'!$A$1:$AA$43</definedName>
    <definedName name="_xlnm.Print_Area" localSheetId="19">'WC042'!$A$1:$AA$43</definedName>
    <definedName name="_xlnm.Print_Area" localSheetId="20">'WC043'!$A$1:$AA$43</definedName>
    <definedName name="_xlnm.Print_Area" localSheetId="21">'WC044'!$A$1:$AA$43</definedName>
    <definedName name="_xlnm.Print_Area" localSheetId="22">'WC045'!$A$1:$AA$43</definedName>
    <definedName name="_xlnm.Print_Area" localSheetId="23">'WC047'!$A$1:$AA$43</definedName>
    <definedName name="_xlnm.Print_Area" localSheetId="24">'WC048'!$A$1:$AA$43</definedName>
    <definedName name="_xlnm.Print_Area" localSheetId="26">'WC051'!$A$1:$AA$43</definedName>
    <definedName name="_xlnm.Print_Area" localSheetId="27">'WC052'!$A$1:$AA$43</definedName>
    <definedName name="_xlnm.Print_Area" localSheetId="28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6"/>
  <c r="Y39" i="6"/>
  <c r="Z39" i="7"/>
  <c r="Z39" i="8"/>
  <c r="Z39" i="9"/>
  <c r="Y39" i="9"/>
  <c r="Z39" i="10"/>
  <c r="Z39" i="11"/>
  <c r="Z39" i="12"/>
  <c r="Z39" i="13"/>
  <c r="Y39" i="13"/>
  <c r="Z39" i="14"/>
  <c r="Z39" i="15"/>
  <c r="Y39" i="15"/>
  <c r="Z39" i="16"/>
  <c r="Z39" i="17"/>
  <c r="Z39" i="18"/>
  <c r="Z39" i="19"/>
  <c r="Z39" i="20"/>
  <c r="Y39" i="20"/>
  <c r="Z39" i="21"/>
  <c r="Z39" i="22"/>
  <c r="Y39" i="22"/>
  <c r="Z39" i="23"/>
  <c r="Z39" i="25"/>
  <c r="Y39" i="25"/>
  <c r="Y39" i="26"/>
  <c r="Z39" i="26" s="1"/>
  <c r="Z39" i="27"/>
  <c r="Z39" i="28"/>
  <c r="Y39" i="28"/>
  <c r="Z39" i="29"/>
  <c r="Y39" i="29"/>
  <c r="Z39" i="30"/>
  <c r="Y39" i="30"/>
  <c r="Y39" i="31"/>
  <c r="Z39" i="31" s="1"/>
  <c r="Z39" i="1"/>
  <c r="W39" i="2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J39" i="22"/>
  <c r="W39" i="23"/>
  <c r="Y39" i="23" s="1"/>
  <c r="J39" i="23"/>
  <c r="W39" i="24"/>
  <c r="Y39" i="24" s="1"/>
  <c r="Z39" i="24" s="1"/>
  <c r="J39" i="24"/>
  <c r="W39" i="25"/>
  <c r="J39" i="25"/>
  <c r="W39" i="26"/>
  <c r="J39" i="26"/>
  <c r="W39" i="27"/>
  <c r="Y39" i="27" s="1"/>
  <c r="J39" i="27"/>
  <c r="W39" i="28"/>
  <c r="J39" i="28"/>
  <c r="W39" i="29"/>
  <c r="J39" i="29"/>
  <c r="W39" i="30"/>
  <c r="J39" i="30"/>
  <c r="W39" i="31"/>
  <c r="J39" i="31"/>
  <c r="W39" i="1"/>
  <c r="Y39" i="1" s="1"/>
  <c r="J39" i="1"/>
  <c r="AA38" i="2"/>
  <c r="AA40" i="2" s="1"/>
  <c r="Y38" i="2"/>
  <c r="Y40" i="2" s="1"/>
  <c r="D38" i="2"/>
  <c r="D40" i="2" s="1"/>
  <c r="C38" i="2"/>
  <c r="C40" i="2" s="1"/>
  <c r="F38" i="3"/>
  <c r="F40" i="3" s="1"/>
  <c r="E38" i="3"/>
  <c r="E40" i="3" s="1"/>
  <c r="H38" i="4"/>
  <c r="G38" i="4"/>
  <c r="G40" i="4" s="1"/>
  <c r="H39" i="4" s="1"/>
  <c r="H40" i="4" s="1"/>
  <c r="I39" i="4" s="1"/>
  <c r="I40" i="4" s="1"/>
  <c r="J38" i="5"/>
  <c r="I38" i="5"/>
  <c r="L38" i="6"/>
  <c r="K38" i="6"/>
  <c r="O38" i="7"/>
  <c r="N38" i="7"/>
  <c r="R38" i="8"/>
  <c r="U38" i="9"/>
  <c r="T38" i="9"/>
  <c r="L38" i="9"/>
  <c r="W38" i="10"/>
  <c r="Y38" i="11"/>
  <c r="Y40" i="11" s="1"/>
  <c r="X38" i="11"/>
  <c r="Z38" i="11" s="1"/>
  <c r="C38" i="11"/>
  <c r="C40" i="11" s="1"/>
  <c r="AA38" i="12"/>
  <c r="AA40" i="12" s="1"/>
  <c r="E38" i="12"/>
  <c r="E40" i="12" s="1"/>
  <c r="D38" i="12"/>
  <c r="D40" i="12" s="1"/>
  <c r="G38" i="13"/>
  <c r="G40" i="13" s="1"/>
  <c r="H39" i="13" s="1"/>
  <c r="I38" i="14"/>
  <c r="L38" i="15"/>
  <c r="O38" i="16"/>
  <c r="R38" i="17"/>
  <c r="T38" i="18"/>
  <c r="V38" i="19"/>
  <c r="X38" i="20"/>
  <c r="X40" i="20" s="1"/>
  <c r="AA38" i="21"/>
  <c r="AA40" i="21" s="1"/>
  <c r="D38" i="21"/>
  <c r="D40" i="21" s="1"/>
  <c r="S38" i="23"/>
  <c r="X38" i="25"/>
  <c r="X40" i="25" s="1"/>
  <c r="AA38" i="26"/>
  <c r="AA40" i="26" s="1"/>
  <c r="D38" i="26"/>
  <c r="D40" i="26" s="1"/>
  <c r="F38" i="27"/>
  <c r="F40" i="27" s="1"/>
  <c r="H38" i="28"/>
  <c r="J38" i="29"/>
  <c r="P38" i="31"/>
  <c r="S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T38" i="6" s="1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W38" i="7" s="1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D38" i="8" s="1"/>
  <c r="D40" i="8" s="1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G38" i="9" s="1"/>
  <c r="G40" i="9" s="1"/>
  <c r="H39" i="9" s="1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N38" i="10" s="1"/>
  <c r="M27" i="10"/>
  <c r="L27" i="10"/>
  <c r="K27" i="10"/>
  <c r="J27" i="10"/>
  <c r="I27" i="10"/>
  <c r="I38" i="10" s="1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P38" i="11" s="1"/>
  <c r="O27" i="11"/>
  <c r="N27" i="11"/>
  <c r="M27" i="11"/>
  <c r="L27" i="11"/>
  <c r="K27" i="11"/>
  <c r="K38" i="11" s="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R38" i="12" s="1"/>
  <c r="Q27" i="12"/>
  <c r="P27" i="12"/>
  <c r="O27" i="12"/>
  <c r="N27" i="12"/>
  <c r="M27" i="12"/>
  <c r="M38" i="12" s="1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T38" i="13" s="1"/>
  <c r="S27" i="13"/>
  <c r="R27" i="13"/>
  <c r="Q27" i="13"/>
  <c r="P27" i="13"/>
  <c r="O27" i="13"/>
  <c r="O38" i="13" s="1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V38" i="14" s="1"/>
  <c r="U27" i="14"/>
  <c r="T27" i="14"/>
  <c r="T38" i="14" s="1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Y38" i="15" s="1"/>
  <c r="Y40" i="15" s="1"/>
  <c r="X27" i="15"/>
  <c r="Z27" i="15" s="1"/>
  <c r="W27" i="15"/>
  <c r="W38" i="15" s="1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C38" i="15" s="1"/>
  <c r="C40" i="15" s="1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F38" i="16" s="1"/>
  <c r="F40" i="16" s="1"/>
  <c r="E27" i="16"/>
  <c r="D27" i="16"/>
  <c r="D38" i="16" s="1"/>
  <c r="D40" i="16" s="1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I38" i="17" s="1"/>
  <c r="H27" i="17"/>
  <c r="G27" i="17"/>
  <c r="G38" i="17" s="1"/>
  <c r="G40" i="17" s="1"/>
  <c r="H39" i="17" s="1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K38" i="18" s="1"/>
  <c r="J27" i="18"/>
  <c r="I27" i="18"/>
  <c r="I38" i="18" s="1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M38" i="19" s="1"/>
  <c r="L27" i="19"/>
  <c r="K27" i="19"/>
  <c r="K38" i="19" s="1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O38" i="20" s="1"/>
  <c r="N27" i="20"/>
  <c r="M27" i="20"/>
  <c r="M38" i="20" s="1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Q38" i="21" s="1"/>
  <c r="P27" i="21"/>
  <c r="O27" i="21"/>
  <c r="O38" i="21" s="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U38" i="23" s="1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W38" i="24" s="1"/>
  <c r="V27" i="24"/>
  <c r="U27" i="24"/>
  <c r="U38" i="24" s="1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H38" i="25" s="1"/>
  <c r="G27" i="25"/>
  <c r="F27" i="25"/>
  <c r="E27" i="25"/>
  <c r="D27" i="25"/>
  <c r="D38" i="25" s="1"/>
  <c r="D40" i="25" s="1"/>
  <c r="C27" i="25"/>
  <c r="AA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J38" i="26" s="1"/>
  <c r="I27" i="26"/>
  <c r="H27" i="26"/>
  <c r="G27" i="26"/>
  <c r="F27" i="26"/>
  <c r="F38" i="26" s="1"/>
  <c r="F40" i="26" s="1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L38" i="27" s="1"/>
  <c r="K27" i="27"/>
  <c r="J27" i="27"/>
  <c r="I27" i="27"/>
  <c r="H27" i="27"/>
  <c r="H38" i="27" s="1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N38" i="28" s="1"/>
  <c r="M27" i="28"/>
  <c r="L27" i="28"/>
  <c r="K27" i="28"/>
  <c r="J27" i="28"/>
  <c r="J38" i="28" s="1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P38" i="29" s="1"/>
  <c r="O27" i="29"/>
  <c r="N27" i="29"/>
  <c r="M27" i="29"/>
  <c r="L27" i="29"/>
  <c r="L38" i="29" s="1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L38" i="30" s="1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J40" i="2" s="1"/>
  <c r="F17" i="2"/>
  <c r="F38" i="2" s="1"/>
  <c r="F40" i="2" s="1"/>
  <c r="E17" i="2"/>
  <c r="E38" i="2" s="1"/>
  <c r="E40" i="2" s="1"/>
  <c r="D17" i="2"/>
  <c r="C17" i="2"/>
  <c r="AA17" i="3"/>
  <c r="AA38" i="3" s="1"/>
  <c r="AA40" i="3" s="1"/>
  <c r="Y17" i="3"/>
  <c r="Y38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Z17" i="9"/>
  <c r="Y17" i="9"/>
  <c r="Y38" i="9" s="1"/>
  <c r="Y40" i="9" s="1"/>
  <c r="X17" i="9"/>
  <c r="X38" i="9" s="1"/>
  <c r="W17" i="9"/>
  <c r="W38" i="9" s="1"/>
  <c r="V17" i="9"/>
  <c r="V38" i="9" s="1"/>
  <c r="U17" i="9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M38" i="11" s="1"/>
  <c r="L17" i="11"/>
  <c r="L38" i="11" s="1"/>
  <c r="K17" i="1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Y38" i="14" s="1"/>
  <c r="Y40" i="14" s="1"/>
  <c r="X17" i="14"/>
  <c r="X38" i="14" s="1"/>
  <c r="W17" i="14"/>
  <c r="W38" i="14" s="1"/>
  <c r="V17" i="14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Z17" i="15" s="1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Z17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X17" i="23"/>
  <c r="X38" i="23" s="1"/>
  <c r="W17" i="23"/>
  <c r="W38" i="23" s="1"/>
  <c r="V17" i="23"/>
  <c r="V38" i="23" s="1"/>
  <c r="U17" i="23"/>
  <c r="T17" i="23"/>
  <c r="T38" i="23" s="1"/>
  <c r="S17" i="23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X38" i="24" s="1"/>
  <c r="X40" i="24" s="1"/>
  <c r="W17" i="24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F17" i="26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K17" i="27"/>
  <c r="K38" i="27" s="1"/>
  <c r="J17" i="27"/>
  <c r="J38" i="27" s="1"/>
  <c r="I17" i="27"/>
  <c r="I38" i="27" s="1"/>
  <c r="H17" i="27"/>
  <c r="G17" i="27"/>
  <c r="G38" i="27" s="1"/>
  <c r="G40" i="27" s="1"/>
  <c r="H39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M17" i="28"/>
  <c r="M38" i="28" s="1"/>
  <c r="L17" i="28"/>
  <c r="L38" i="28" s="1"/>
  <c r="K17" i="28"/>
  <c r="K38" i="28" s="1"/>
  <c r="J17" i="28"/>
  <c r="I17" i="28"/>
  <c r="I38" i="28" s="1"/>
  <c r="H17" i="28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K17" i="29"/>
  <c r="K38" i="29" s="1"/>
  <c r="J17" i="29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Z17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Z17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1"/>
  <c r="AA38" i="1" s="1"/>
  <c r="AA40" i="1" s="1"/>
  <c r="Z17" i="1"/>
  <c r="Y17" i="1"/>
  <c r="Y38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26" l="1"/>
  <c r="I39" i="26" s="1"/>
  <c r="I40" i="26" s="1"/>
  <c r="H40" i="6"/>
  <c r="I39" i="6" s="1"/>
  <c r="I40" i="6" s="1"/>
  <c r="J40" i="6" s="1"/>
  <c r="X40" i="16"/>
  <c r="Z40" i="16" s="1"/>
  <c r="Z38" i="23"/>
  <c r="X40" i="23"/>
  <c r="Z40" i="23" s="1"/>
  <c r="I40" i="15"/>
  <c r="H40" i="25"/>
  <c r="I39" i="25" s="1"/>
  <c r="I40" i="25" s="1"/>
  <c r="Y40" i="23"/>
  <c r="H40" i="5"/>
  <c r="I39" i="5" s="1"/>
  <c r="I40" i="5" s="1"/>
  <c r="Y40" i="3"/>
  <c r="H40" i="13"/>
  <c r="I39" i="13" s="1"/>
  <c r="I40" i="13" s="1"/>
  <c r="X40" i="1"/>
  <c r="Z40" i="1" s="1"/>
  <c r="Z38" i="1"/>
  <c r="Y40" i="1"/>
  <c r="Z38" i="22"/>
  <c r="Y40" i="22"/>
  <c r="H40" i="23"/>
  <c r="I39" i="23" s="1"/>
  <c r="I40" i="23" s="1"/>
  <c r="J40" i="23" s="1"/>
  <c r="H40" i="3"/>
  <c r="I39" i="3" s="1"/>
  <c r="I40" i="3" s="1"/>
  <c r="J40" i="3" s="1"/>
  <c r="I40" i="1"/>
  <c r="J40" i="1" s="1"/>
  <c r="I40" i="22"/>
  <c r="Z38" i="9"/>
  <c r="X40" i="9"/>
  <c r="Z40" i="9" s="1"/>
  <c r="H40" i="11"/>
  <c r="I39" i="11" s="1"/>
  <c r="I40" i="11" s="1"/>
  <c r="I40" i="20"/>
  <c r="Y40" i="8"/>
  <c r="H40" i="30"/>
  <c r="I39" i="30" s="1"/>
  <c r="I40" i="30" s="1"/>
  <c r="Z38" i="7"/>
  <c r="X40" i="7"/>
  <c r="Z40" i="7" s="1"/>
  <c r="H40" i="9"/>
  <c r="I39" i="9" s="1"/>
  <c r="I40" i="9" s="1"/>
  <c r="J40" i="9" s="1"/>
  <c r="I40" i="7"/>
  <c r="J40" i="7" s="1"/>
  <c r="Z40" i="20"/>
  <c r="H40" i="27"/>
  <c r="I39" i="27" s="1"/>
  <c r="I40" i="27" s="1"/>
  <c r="Z38" i="25"/>
  <c r="Y40" i="25"/>
  <c r="Z40" i="25" s="1"/>
  <c r="Z38" i="14"/>
  <c r="X40" i="14"/>
  <c r="Z40" i="14" s="1"/>
  <c r="Y40" i="5"/>
  <c r="H40" i="17"/>
  <c r="I39" i="17" s="1"/>
  <c r="I40" i="17" s="1"/>
  <c r="J40" i="17" s="1"/>
  <c r="Z17" i="5"/>
  <c r="X38" i="13"/>
  <c r="Z27" i="26"/>
  <c r="X38" i="22"/>
  <c r="X40" i="22" s="1"/>
  <c r="X38" i="3"/>
  <c r="X38" i="12"/>
  <c r="Z27" i="25"/>
  <c r="X38" i="21"/>
  <c r="X38" i="2"/>
  <c r="X38" i="31"/>
  <c r="X38" i="30"/>
  <c r="X38" i="10"/>
  <c r="Z27" i="5"/>
  <c r="X38" i="19"/>
  <c r="X38" i="29"/>
  <c r="X38" i="18"/>
  <c r="X38" i="28"/>
  <c r="Z17" i="27"/>
  <c r="Z27" i="3"/>
  <c r="X38" i="17"/>
  <c r="X38" i="8"/>
  <c r="X40" i="11"/>
  <c r="Z40" i="11" s="1"/>
  <c r="X38" i="27"/>
  <c r="X38" i="26"/>
  <c r="Z38" i="20"/>
  <c r="Z27" i="11"/>
  <c r="Z36" i="5"/>
  <c r="Y38" i="16"/>
  <c r="Y40" i="16" s="1"/>
  <c r="Z17" i="25"/>
  <c r="Z27" i="10"/>
  <c r="X38" i="15"/>
  <c r="X38" i="6"/>
  <c r="Z17" i="24"/>
  <c r="X38" i="5"/>
  <c r="Y38" i="24"/>
  <c r="Z27" i="27"/>
  <c r="X38" i="4"/>
  <c r="K39" i="10"/>
  <c r="K39" i="22"/>
  <c r="J40" i="22"/>
  <c r="J40" i="30"/>
  <c r="K39" i="30"/>
  <c r="J40" i="27"/>
  <c r="K39" i="27"/>
  <c r="J40" i="19"/>
  <c r="K39" i="19"/>
  <c r="J40" i="4"/>
  <c r="K39" i="4"/>
  <c r="J40" i="24"/>
  <c r="K39" i="24"/>
  <c r="J40" i="16"/>
  <c r="K39" i="16"/>
  <c r="J40" i="11"/>
  <c r="K39" i="11"/>
  <c r="J40" i="21"/>
  <c r="K39" i="21"/>
  <c r="K39" i="13"/>
  <c r="J40" i="13"/>
  <c r="J40" i="29"/>
  <c r="K39" i="29"/>
  <c r="J40" i="26"/>
  <c r="K39" i="26"/>
  <c r="J40" i="18"/>
  <c r="K39" i="18"/>
  <c r="J40" i="8"/>
  <c r="K39" i="8"/>
  <c r="J40" i="28"/>
  <c r="K39" i="28"/>
  <c r="J40" i="15"/>
  <c r="K39" i="15"/>
  <c r="K39" i="31"/>
  <c r="J40" i="31"/>
  <c r="J40" i="20"/>
  <c r="K39" i="20"/>
  <c r="K39" i="5"/>
  <c r="J40" i="5"/>
  <c r="J40" i="25"/>
  <c r="K39" i="25"/>
  <c r="N39" i="10"/>
  <c r="K40" i="10"/>
  <c r="L39" i="10" s="1"/>
  <c r="L40" i="10" s="1"/>
  <c r="M39" i="10" s="1"/>
  <c r="M40" i="10" s="1"/>
  <c r="K39" i="12"/>
  <c r="K39" i="2"/>
  <c r="K39" i="14"/>
  <c r="K39" i="6"/>
  <c r="Z38" i="27" l="1"/>
  <c r="X40" i="27"/>
  <c r="Z40" i="27" s="1"/>
  <c r="K39" i="17"/>
  <c r="Z38" i="26"/>
  <c r="X40" i="26"/>
  <c r="Z40" i="26" s="1"/>
  <c r="Z38" i="28"/>
  <c r="X40" i="28"/>
  <c r="Z40" i="28" s="1"/>
  <c r="Z38" i="4"/>
  <c r="X40" i="4"/>
  <c r="Z40" i="4" s="1"/>
  <c r="K39" i="23"/>
  <c r="K39" i="1"/>
  <c r="Z38" i="21"/>
  <c r="X40" i="21"/>
  <c r="Z40" i="21" s="1"/>
  <c r="Z38" i="16"/>
  <c r="Z38" i="3"/>
  <c r="X40" i="3"/>
  <c r="Z40" i="3" s="1"/>
  <c r="Z38" i="18"/>
  <c r="X40" i="18"/>
  <c r="Z40" i="18" s="1"/>
  <c r="Z38" i="29"/>
  <c r="X40" i="29"/>
  <c r="Z40" i="29" s="1"/>
  <c r="Z38" i="24"/>
  <c r="Y40" i="24"/>
  <c r="Z40" i="24" s="1"/>
  <c r="Z38" i="10"/>
  <c r="X40" i="10"/>
  <c r="Z40" i="10" s="1"/>
  <c r="Z38" i="6"/>
  <c r="X40" i="6"/>
  <c r="Z40" i="6" s="1"/>
  <c r="X40" i="15"/>
  <c r="Z40" i="15" s="1"/>
  <c r="Z38" i="15"/>
  <c r="Z38" i="12"/>
  <c r="X40" i="12"/>
  <c r="Z40" i="12" s="1"/>
  <c r="K39" i="3"/>
  <c r="N39" i="3" s="1"/>
  <c r="Z40" i="22"/>
  <c r="Z38" i="13"/>
  <c r="X40" i="13"/>
  <c r="Z40" i="13" s="1"/>
  <c r="X40" i="8"/>
  <c r="Z40" i="8" s="1"/>
  <c r="Z38" i="8"/>
  <c r="Z38" i="17"/>
  <c r="X40" i="17"/>
  <c r="Z40" i="17" s="1"/>
  <c r="Z38" i="19"/>
  <c r="X40" i="19"/>
  <c r="Z40" i="19" s="1"/>
  <c r="Z38" i="5"/>
  <c r="X40" i="5"/>
  <c r="Z40" i="5" s="1"/>
  <c r="Z38" i="30"/>
  <c r="X40" i="30"/>
  <c r="Z40" i="30" s="1"/>
  <c r="Z38" i="31"/>
  <c r="X40" i="31"/>
  <c r="Z40" i="31" s="1"/>
  <c r="Z38" i="2"/>
  <c r="X40" i="2"/>
  <c r="Z40" i="2" s="1"/>
  <c r="K39" i="7"/>
  <c r="K39" i="9"/>
  <c r="K40" i="9" s="1"/>
  <c r="L39" i="9" s="1"/>
  <c r="L40" i="9" s="1"/>
  <c r="M39" i="9" s="1"/>
  <c r="M40" i="9" s="1"/>
  <c r="N39" i="14"/>
  <c r="K40" i="14"/>
  <c r="L39" i="14" s="1"/>
  <c r="L40" i="14" s="1"/>
  <c r="M39" i="14" s="1"/>
  <c r="M40" i="14" s="1"/>
  <c r="N39" i="19"/>
  <c r="K40" i="19"/>
  <c r="L39" i="19" s="1"/>
  <c r="L40" i="19" s="1"/>
  <c r="M39" i="19" s="1"/>
  <c r="M40" i="19" s="1"/>
  <c r="N39" i="16"/>
  <c r="K40" i="16"/>
  <c r="L39" i="16" s="1"/>
  <c r="L40" i="16" s="1"/>
  <c r="M39" i="16" s="1"/>
  <c r="M40" i="16" s="1"/>
  <c r="N39" i="25"/>
  <c r="K40" i="25"/>
  <c r="L39" i="25" s="1"/>
  <c r="L40" i="25" s="1"/>
  <c r="M39" i="25" s="1"/>
  <c r="M40" i="25" s="1"/>
  <c r="N39" i="8"/>
  <c r="K40" i="8"/>
  <c r="L39" i="8" s="1"/>
  <c r="L40" i="8" s="1"/>
  <c r="M39" i="8" s="1"/>
  <c r="M40" i="8" s="1"/>
  <c r="N39" i="18"/>
  <c r="K40" i="18"/>
  <c r="L39" i="18" s="1"/>
  <c r="L40" i="18" s="1"/>
  <c r="M39" i="18" s="1"/>
  <c r="M40" i="18" s="1"/>
  <c r="N39" i="30"/>
  <c r="K40" i="30"/>
  <c r="L39" i="30" s="1"/>
  <c r="L40" i="30" s="1"/>
  <c r="M39" i="30" s="1"/>
  <c r="M40" i="30" s="1"/>
  <c r="N39" i="29"/>
  <c r="K40" i="29"/>
  <c r="L39" i="29" s="1"/>
  <c r="L40" i="29" s="1"/>
  <c r="M39" i="29" s="1"/>
  <c r="M40" i="29" s="1"/>
  <c r="N39" i="12"/>
  <c r="K40" i="12"/>
  <c r="L39" i="12" s="1"/>
  <c r="L40" i="12" s="1"/>
  <c r="M39" i="12" s="1"/>
  <c r="M40" i="12" s="1"/>
  <c r="N39" i="15"/>
  <c r="K40" i="15"/>
  <c r="L39" i="15" s="1"/>
  <c r="L40" i="15" s="1"/>
  <c r="M39" i="15" s="1"/>
  <c r="M40" i="15" s="1"/>
  <c r="N39" i="2"/>
  <c r="K40" i="2"/>
  <c r="L39" i="2" s="1"/>
  <c r="L40" i="2" s="1"/>
  <c r="M39" i="2" s="1"/>
  <c r="M40" i="2" s="1"/>
  <c r="N39" i="24"/>
  <c r="K40" i="24"/>
  <c r="L39" i="24" s="1"/>
  <c r="L40" i="24" s="1"/>
  <c r="M39" i="24" s="1"/>
  <c r="M40" i="24" s="1"/>
  <c r="N39" i="5"/>
  <c r="K40" i="5"/>
  <c r="L39" i="5" s="1"/>
  <c r="L40" i="5" s="1"/>
  <c r="M39" i="5" s="1"/>
  <c r="M40" i="5" s="1"/>
  <c r="N39" i="13"/>
  <c r="K40" i="13"/>
  <c r="L39" i="13" s="1"/>
  <c r="L40" i="13" s="1"/>
  <c r="M39" i="13" s="1"/>
  <c r="M40" i="13" s="1"/>
  <c r="N40" i="10"/>
  <c r="O39" i="10"/>
  <c r="N39" i="1"/>
  <c r="K40" i="1"/>
  <c r="L39" i="1" s="1"/>
  <c r="L40" i="1" s="1"/>
  <c r="M39" i="1" s="1"/>
  <c r="M40" i="1" s="1"/>
  <c r="N39" i="21"/>
  <c r="K40" i="21"/>
  <c r="L39" i="21" s="1"/>
  <c r="L40" i="21" s="1"/>
  <c r="M39" i="21" s="1"/>
  <c r="M40" i="21" s="1"/>
  <c r="N39" i="17"/>
  <c r="K40" i="17"/>
  <c r="L39" i="17" s="1"/>
  <c r="L40" i="17" s="1"/>
  <c r="M39" i="17" s="1"/>
  <c r="M40" i="17" s="1"/>
  <c r="N39" i="28"/>
  <c r="K40" i="28"/>
  <c r="L39" i="28" s="1"/>
  <c r="L40" i="28" s="1"/>
  <c r="M39" i="28" s="1"/>
  <c r="M40" i="28" s="1"/>
  <c r="N39" i="26"/>
  <c r="K40" i="26"/>
  <c r="L39" i="26" s="1"/>
  <c r="L40" i="26" s="1"/>
  <c r="M39" i="26" s="1"/>
  <c r="M40" i="26" s="1"/>
  <c r="N39" i="11"/>
  <c r="K40" i="11"/>
  <c r="L39" i="11" s="1"/>
  <c r="L40" i="11" s="1"/>
  <c r="M39" i="11" s="1"/>
  <c r="M40" i="11" s="1"/>
  <c r="N39" i="7"/>
  <c r="K40" i="7"/>
  <c r="L39" i="7" s="1"/>
  <c r="L40" i="7" s="1"/>
  <c r="M39" i="7" s="1"/>
  <c r="M40" i="7" s="1"/>
  <c r="N39" i="27"/>
  <c r="K40" i="27"/>
  <c r="L39" i="27" s="1"/>
  <c r="L40" i="27" s="1"/>
  <c r="M39" i="27" s="1"/>
  <c r="M40" i="27" s="1"/>
  <c r="N39" i="23"/>
  <c r="K40" i="23"/>
  <c r="L39" i="23" s="1"/>
  <c r="L40" i="23" s="1"/>
  <c r="M39" i="23" s="1"/>
  <c r="M40" i="23" s="1"/>
  <c r="N39" i="20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N39" i="31"/>
  <c r="K40" i="31"/>
  <c r="L39" i="31" s="1"/>
  <c r="L40" i="31" s="1"/>
  <c r="M39" i="31" s="1"/>
  <c r="M40" i="31" s="1"/>
  <c r="N39" i="22"/>
  <c r="K40" i="22"/>
  <c r="L39" i="22" s="1"/>
  <c r="L40" i="22" s="1"/>
  <c r="M39" i="22" s="1"/>
  <c r="M40" i="22" s="1"/>
  <c r="N39" i="9" l="1"/>
  <c r="K40" i="3"/>
  <c r="L39" i="3" s="1"/>
  <c r="L40" i="3" s="1"/>
  <c r="M39" i="3" s="1"/>
  <c r="M40" i="3" s="1"/>
  <c r="N40" i="29"/>
  <c r="O39" i="29"/>
  <c r="N40" i="4"/>
  <c r="O39" i="4"/>
  <c r="N40" i="24"/>
  <c r="O39" i="24"/>
  <c r="N40" i="22"/>
  <c r="O39" i="22"/>
  <c r="N40" i="16"/>
  <c r="O39" i="16"/>
  <c r="O39" i="15"/>
  <c r="N40" i="15"/>
  <c r="O39" i="1"/>
  <c r="N40" i="1"/>
  <c r="O39" i="3"/>
  <c r="N40" i="3"/>
  <c r="N40" i="2"/>
  <c r="O39" i="2"/>
  <c r="N40" i="23"/>
  <c r="O39" i="23"/>
  <c r="N40" i="13"/>
  <c r="O39" i="13"/>
  <c r="N40" i="26"/>
  <c r="O39" i="26"/>
  <c r="N40" i="28"/>
  <c r="O39" i="28"/>
  <c r="R39" i="10"/>
  <c r="O40" i="10"/>
  <c r="P39" i="10" s="1"/>
  <c r="P40" i="10" s="1"/>
  <c r="Q39" i="10" s="1"/>
  <c r="Q40" i="10" s="1"/>
  <c r="N40" i="31"/>
  <c r="O39" i="31"/>
  <c r="N40" i="17"/>
  <c r="O39" i="17"/>
  <c r="N40" i="19"/>
  <c r="O39" i="19"/>
  <c r="N40" i="21"/>
  <c r="O39" i="21"/>
  <c r="N40" i="12"/>
  <c r="O39" i="12"/>
  <c r="N40" i="8"/>
  <c r="O39" i="8"/>
  <c r="N40" i="14"/>
  <c r="O39" i="14"/>
  <c r="O39" i="7"/>
  <c r="N40" i="7"/>
  <c r="N40" i="25"/>
  <c r="O39" i="25"/>
  <c r="N40" i="20"/>
  <c r="O39" i="20"/>
  <c r="N40" i="30"/>
  <c r="O39" i="30"/>
  <c r="N40" i="9"/>
  <c r="O39" i="9"/>
  <c r="N40" i="18"/>
  <c r="O39" i="18"/>
  <c r="N40" i="6"/>
  <c r="O39" i="6"/>
  <c r="N40" i="27"/>
  <c r="O39" i="27"/>
  <c r="O39" i="11"/>
  <c r="N40" i="11"/>
  <c r="N40" i="5"/>
  <c r="O39" i="5"/>
  <c r="O40" i="6" l="1"/>
  <c r="P39" i="6" s="1"/>
  <c r="P40" i="6" s="1"/>
  <c r="Q39" i="6" s="1"/>
  <c r="Q40" i="6" s="1"/>
  <c r="R39" i="6"/>
  <c r="O40" i="26"/>
  <c r="P39" i="26" s="1"/>
  <c r="P40" i="26" s="1"/>
  <c r="Q39" i="26" s="1"/>
  <c r="Q40" i="26" s="1"/>
  <c r="R39" i="26"/>
  <c r="O40" i="3"/>
  <c r="P39" i="3" s="1"/>
  <c r="P40" i="3" s="1"/>
  <c r="Q39" i="3" s="1"/>
  <c r="Q40" i="3" s="1"/>
  <c r="R39" i="3"/>
  <c r="O40" i="20"/>
  <c r="P39" i="20" s="1"/>
  <c r="P40" i="20" s="1"/>
  <c r="Q39" i="20" s="1"/>
  <c r="Q40" i="20" s="1"/>
  <c r="R39" i="20"/>
  <c r="O40" i="17"/>
  <c r="P39" i="17" s="1"/>
  <c r="P40" i="17" s="1"/>
  <c r="Q39" i="17" s="1"/>
  <c r="Q40" i="17" s="1"/>
  <c r="R39" i="17"/>
  <c r="O40" i="25"/>
  <c r="P39" i="25" s="1"/>
  <c r="P40" i="25" s="1"/>
  <c r="Q39" i="25" s="1"/>
  <c r="Q40" i="25" s="1"/>
  <c r="R39" i="25"/>
  <c r="O40" i="9"/>
  <c r="P39" i="9" s="1"/>
  <c r="P40" i="9" s="1"/>
  <c r="Q39" i="9" s="1"/>
  <c r="Q40" i="9" s="1"/>
  <c r="R39" i="9"/>
  <c r="O40" i="15"/>
  <c r="P39" i="15" s="1"/>
  <c r="P40" i="15" s="1"/>
  <c r="Q39" i="15" s="1"/>
  <c r="Q40" i="15" s="1"/>
  <c r="R39" i="15"/>
  <c r="O40" i="8"/>
  <c r="P39" i="8" s="1"/>
  <c r="P40" i="8" s="1"/>
  <c r="Q39" i="8" s="1"/>
  <c r="Q40" i="8" s="1"/>
  <c r="R39" i="8"/>
  <c r="O40" i="18"/>
  <c r="P39" i="18" s="1"/>
  <c r="P40" i="18" s="1"/>
  <c r="Q39" i="18" s="1"/>
  <c r="Q40" i="18" s="1"/>
  <c r="R39" i="18"/>
  <c r="O40" i="31"/>
  <c r="P39" i="31" s="1"/>
  <c r="P40" i="31" s="1"/>
  <c r="Q39" i="31" s="1"/>
  <c r="Q40" i="31" s="1"/>
  <c r="R39" i="31"/>
  <c r="O40" i="24"/>
  <c r="P39" i="24" s="1"/>
  <c r="P40" i="24" s="1"/>
  <c r="Q39" i="24" s="1"/>
  <c r="Q40" i="24" s="1"/>
  <c r="R39" i="24"/>
  <c r="R40" i="10"/>
  <c r="S39" i="10"/>
  <c r="O40" i="14"/>
  <c r="P39" i="14" s="1"/>
  <c r="P40" i="14" s="1"/>
  <c r="Q39" i="14" s="1"/>
  <c r="Q40" i="14" s="1"/>
  <c r="R39" i="14"/>
  <c r="R39" i="2"/>
  <c r="O40" i="2"/>
  <c r="P39" i="2" s="1"/>
  <c r="P40" i="2" s="1"/>
  <c r="Q39" i="2" s="1"/>
  <c r="Q40" i="2" s="1"/>
  <c r="O40" i="16"/>
  <c r="P39" i="16" s="1"/>
  <c r="P40" i="16" s="1"/>
  <c r="Q39" i="16" s="1"/>
  <c r="Q40" i="16" s="1"/>
  <c r="R39" i="16"/>
  <c r="O40" i="29"/>
  <c r="P39" i="29" s="1"/>
  <c r="P40" i="29" s="1"/>
  <c r="Q39" i="29" s="1"/>
  <c r="Q40" i="29" s="1"/>
  <c r="R39" i="29"/>
  <c r="O40" i="22"/>
  <c r="P39" i="22" s="1"/>
  <c r="P40" i="22" s="1"/>
  <c r="Q39" i="22" s="1"/>
  <c r="Q40" i="22" s="1"/>
  <c r="R39" i="22"/>
  <c r="O40" i="5"/>
  <c r="P39" i="5" s="1"/>
  <c r="P40" i="5" s="1"/>
  <c r="Q39" i="5" s="1"/>
  <c r="Q40" i="5" s="1"/>
  <c r="R39" i="5"/>
  <c r="O40" i="12"/>
  <c r="P39" i="12" s="1"/>
  <c r="P40" i="12" s="1"/>
  <c r="Q39" i="12" s="1"/>
  <c r="Q40" i="12" s="1"/>
  <c r="R39" i="12"/>
  <c r="O40" i="13"/>
  <c r="P39" i="13" s="1"/>
  <c r="P40" i="13" s="1"/>
  <c r="Q39" i="13" s="1"/>
  <c r="Q40" i="13" s="1"/>
  <c r="R39" i="13"/>
  <c r="O40" i="1"/>
  <c r="P39" i="1" s="1"/>
  <c r="P40" i="1" s="1"/>
  <c r="Q39" i="1" s="1"/>
  <c r="Q40" i="1" s="1"/>
  <c r="R39" i="1"/>
  <c r="O40" i="21"/>
  <c r="P39" i="21" s="1"/>
  <c r="P40" i="21" s="1"/>
  <c r="Q39" i="21" s="1"/>
  <c r="Q40" i="21" s="1"/>
  <c r="R39" i="21"/>
  <c r="O40" i="23"/>
  <c r="P39" i="23" s="1"/>
  <c r="P40" i="23" s="1"/>
  <c r="Q39" i="23" s="1"/>
  <c r="Q40" i="23" s="1"/>
  <c r="R39" i="23"/>
  <c r="O40" i="4"/>
  <c r="P39" i="4" s="1"/>
  <c r="P40" i="4" s="1"/>
  <c r="Q39" i="4" s="1"/>
  <c r="Q40" i="4" s="1"/>
  <c r="R39" i="4"/>
  <c r="O40" i="11"/>
  <c r="P39" i="11" s="1"/>
  <c r="P40" i="11" s="1"/>
  <c r="Q39" i="11" s="1"/>
  <c r="Q40" i="11" s="1"/>
  <c r="R39" i="11"/>
  <c r="O40" i="7"/>
  <c r="P39" i="7" s="1"/>
  <c r="P40" i="7" s="1"/>
  <c r="Q39" i="7" s="1"/>
  <c r="Q40" i="7" s="1"/>
  <c r="R39" i="7"/>
  <c r="R39" i="27"/>
  <c r="O40" i="27"/>
  <c r="P39" i="27" s="1"/>
  <c r="P40" i="27" s="1"/>
  <c r="Q39" i="27" s="1"/>
  <c r="Q40" i="27" s="1"/>
  <c r="O40" i="30"/>
  <c r="P39" i="30" s="1"/>
  <c r="P40" i="30" s="1"/>
  <c r="Q39" i="30" s="1"/>
  <c r="Q40" i="30" s="1"/>
  <c r="R39" i="30"/>
  <c r="O40" i="19"/>
  <c r="P39" i="19" s="1"/>
  <c r="P40" i="19" s="1"/>
  <c r="Q39" i="19" s="1"/>
  <c r="Q40" i="19" s="1"/>
  <c r="R39" i="19"/>
  <c r="R39" i="28"/>
  <c r="O40" i="28"/>
  <c r="P39" i="28" s="1"/>
  <c r="P40" i="28" s="1"/>
  <c r="Q39" i="28" s="1"/>
  <c r="Q40" i="28" s="1"/>
  <c r="R40" i="16" l="1"/>
  <c r="S39" i="16"/>
  <c r="R40" i="20"/>
  <c r="S39" i="20"/>
  <c r="R40" i="21"/>
  <c r="S39" i="21"/>
  <c r="R40" i="31"/>
  <c r="S39" i="31"/>
  <c r="R40" i="22"/>
  <c r="S39" i="22"/>
  <c r="R40" i="25"/>
  <c r="S39" i="25"/>
  <c r="R40" i="26"/>
  <c r="S39" i="26"/>
  <c r="R40" i="27"/>
  <c r="S39" i="27"/>
  <c r="R40" i="23"/>
  <c r="S39" i="23"/>
  <c r="R40" i="24"/>
  <c r="S39" i="24"/>
  <c r="R40" i="28"/>
  <c r="S39" i="28"/>
  <c r="R40" i="7"/>
  <c r="S39" i="7"/>
  <c r="R40" i="3"/>
  <c r="S39" i="3"/>
  <c r="R40" i="1"/>
  <c r="S39" i="1"/>
  <c r="R40" i="18"/>
  <c r="S39" i="18"/>
  <c r="V39" i="10"/>
  <c r="S40" i="10"/>
  <c r="T39" i="10" s="1"/>
  <c r="T40" i="10" s="1"/>
  <c r="U39" i="10" s="1"/>
  <c r="U40" i="10" s="1"/>
  <c r="V40" i="10" s="1"/>
  <c r="W40" i="10" s="1"/>
  <c r="R40" i="12"/>
  <c r="S39" i="12"/>
  <c r="R40" i="15"/>
  <c r="S39" i="15"/>
  <c r="R40" i="2"/>
  <c r="S39" i="2"/>
  <c r="S39" i="5"/>
  <c r="R40" i="5"/>
  <c r="R40" i="9"/>
  <c r="S39" i="9"/>
  <c r="R40" i="19"/>
  <c r="S39" i="19"/>
  <c r="R40" i="11"/>
  <c r="S39" i="11"/>
  <c r="R40" i="14"/>
  <c r="S39" i="14"/>
  <c r="S39" i="30"/>
  <c r="R40" i="30"/>
  <c r="R40" i="4"/>
  <c r="S39" i="4"/>
  <c r="S39" i="13"/>
  <c r="R40" i="13"/>
  <c r="R40" i="29"/>
  <c r="S39" i="29"/>
  <c r="R40" i="8"/>
  <c r="S39" i="8"/>
  <c r="R40" i="17"/>
  <c r="S39" i="17"/>
  <c r="R40" i="6"/>
  <c r="S39" i="6"/>
  <c r="V39" i="4" l="1"/>
  <c r="S40" i="4"/>
  <c r="T39" i="4" s="1"/>
  <c r="T40" i="4" s="1"/>
  <c r="U39" i="4" s="1"/>
  <c r="U40" i="4" s="1"/>
  <c r="V40" i="4" s="1"/>
  <c r="W40" i="4" s="1"/>
  <c r="V39" i="29"/>
  <c r="S40" i="29"/>
  <c r="T39" i="29" s="1"/>
  <c r="T40" i="29" s="1"/>
  <c r="U39" i="29" s="1"/>
  <c r="U40" i="29" s="1"/>
  <c r="V40" i="29" s="1"/>
  <c r="W40" i="29" s="1"/>
  <c r="V39" i="7"/>
  <c r="S40" i="7"/>
  <c r="T39" i="7" s="1"/>
  <c r="T40" i="7" s="1"/>
  <c r="U39" i="7" s="1"/>
  <c r="U40" i="7" s="1"/>
  <c r="V40" i="7" s="1"/>
  <c r="W40" i="7" s="1"/>
  <c r="V39" i="11"/>
  <c r="S40" i="11"/>
  <c r="T39" i="11" s="1"/>
  <c r="T40" i="11" s="1"/>
  <c r="U39" i="11" s="1"/>
  <c r="U40" i="11" s="1"/>
  <c r="V40" i="11" s="1"/>
  <c r="W40" i="11" s="1"/>
  <c r="V39" i="28"/>
  <c r="S40" i="28"/>
  <c r="T39" i="28" s="1"/>
  <c r="T40" i="28" s="1"/>
  <c r="U39" i="28" s="1"/>
  <c r="U40" i="28" s="1"/>
  <c r="V40" i="28" s="1"/>
  <c r="W40" i="28" s="1"/>
  <c r="V39" i="15"/>
  <c r="S40" i="15"/>
  <c r="T39" i="15" s="1"/>
  <c r="T40" i="15" s="1"/>
  <c r="U39" i="15" s="1"/>
  <c r="U40" i="15" s="1"/>
  <c r="V40" i="15" s="1"/>
  <c r="W40" i="15" s="1"/>
  <c r="V39" i="14"/>
  <c r="S40" i="14"/>
  <c r="T39" i="14" s="1"/>
  <c r="T40" i="14" s="1"/>
  <c r="U39" i="14" s="1"/>
  <c r="U40" i="14" s="1"/>
  <c r="V40" i="14" s="1"/>
  <c r="W40" i="14" s="1"/>
  <c r="V39" i="27"/>
  <c r="S40" i="27"/>
  <c r="T39" i="27" s="1"/>
  <c r="T40" i="27" s="1"/>
  <c r="U39" i="27" s="1"/>
  <c r="U40" i="27" s="1"/>
  <c r="V40" i="27" s="1"/>
  <c r="W40" i="27" s="1"/>
  <c r="V39" i="18"/>
  <c r="S40" i="18"/>
  <c r="T39" i="18" s="1"/>
  <c r="T40" i="18" s="1"/>
  <c r="U39" i="18" s="1"/>
  <c r="U40" i="18" s="1"/>
  <c r="V40" i="18" s="1"/>
  <c r="W40" i="18" s="1"/>
  <c r="V39" i="21"/>
  <c r="S40" i="21"/>
  <c r="T39" i="21" s="1"/>
  <c r="T40" i="21" s="1"/>
  <c r="U39" i="21" s="1"/>
  <c r="U40" i="21" s="1"/>
  <c r="V40" i="21" s="1"/>
  <c r="W40" i="21" s="1"/>
  <c r="V39" i="13"/>
  <c r="S40" i="13"/>
  <c r="T39" i="13" s="1"/>
  <c r="T40" i="13" s="1"/>
  <c r="U39" i="13" s="1"/>
  <c r="U40" i="13" s="1"/>
  <c r="V40" i="13" s="1"/>
  <c r="W40" i="13" s="1"/>
  <c r="V39" i="19"/>
  <c r="S40" i="19"/>
  <c r="T39" i="19" s="1"/>
  <c r="T40" i="19" s="1"/>
  <c r="U39" i="19" s="1"/>
  <c r="U40" i="19" s="1"/>
  <c r="V40" i="19" s="1"/>
  <c r="W40" i="19" s="1"/>
  <c r="V39" i="20"/>
  <c r="S40" i="20"/>
  <c r="T39" i="20" s="1"/>
  <c r="T40" i="20" s="1"/>
  <c r="U39" i="20" s="1"/>
  <c r="U40" i="20" s="1"/>
  <c r="V40" i="20" s="1"/>
  <c r="W40" i="20" s="1"/>
  <c r="V39" i="3"/>
  <c r="S40" i="3"/>
  <c r="T39" i="3" s="1"/>
  <c r="T40" i="3" s="1"/>
  <c r="U39" i="3" s="1"/>
  <c r="U40" i="3" s="1"/>
  <c r="V40" i="3" s="1"/>
  <c r="W40" i="3" s="1"/>
  <c r="V39" i="23"/>
  <c r="S40" i="23"/>
  <c r="T39" i="23" s="1"/>
  <c r="T40" i="23" s="1"/>
  <c r="U39" i="23" s="1"/>
  <c r="U40" i="23" s="1"/>
  <c r="V40" i="23" s="1"/>
  <c r="W40" i="23" s="1"/>
  <c r="V39" i="22"/>
  <c r="S40" i="22"/>
  <c r="T39" i="22" s="1"/>
  <c r="T40" i="22" s="1"/>
  <c r="U39" i="22" s="1"/>
  <c r="U40" i="22" s="1"/>
  <c r="V40" i="22" s="1"/>
  <c r="W40" i="22" s="1"/>
  <c r="V39" i="16"/>
  <c r="S40" i="16"/>
  <c r="T39" i="16" s="1"/>
  <c r="T40" i="16" s="1"/>
  <c r="U39" i="16" s="1"/>
  <c r="U40" i="16" s="1"/>
  <c r="V40" i="16" s="1"/>
  <c r="W40" i="16" s="1"/>
  <c r="V39" i="31"/>
  <c r="S40" i="31"/>
  <c r="T39" i="31" s="1"/>
  <c r="T40" i="31" s="1"/>
  <c r="U39" i="31" s="1"/>
  <c r="U40" i="31" s="1"/>
  <c r="V40" i="31" s="1"/>
  <c r="W40" i="31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26"/>
  <c r="S40" i="26"/>
  <c r="T39" i="26" s="1"/>
  <c r="T40" i="26" s="1"/>
  <c r="U39" i="26" s="1"/>
  <c r="U40" i="26" s="1"/>
  <c r="V40" i="26" s="1"/>
  <c r="W40" i="26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24"/>
  <c r="S40" i="24"/>
  <c r="T39" i="24" s="1"/>
  <c r="T40" i="24" s="1"/>
  <c r="U39" i="24" s="1"/>
  <c r="U40" i="24" s="1"/>
  <c r="V40" i="24" s="1"/>
  <c r="W40" i="24" s="1"/>
  <c r="V39" i="25"/>
  <c r="S40" i="25"/>
  <c r="T39" i="25" s="1"/>
  <c r="T40" i="25" s="1"/>
  <c r="U39" i="25" s="1"/>
  <c r="U40" i="25" s="1"/>
  <c r="V40" i="25" s="1"/>
  <c r="W40" i="25" s="1"/>
  <c r="V39" i="8"/>
  <c r="S40" i="8"/>
  <c r="T39" i="8" s="1"/>
  <c r="T40" i="8" s="1"/>
  <c r="U39" i="8" s="1"/>
  <c r="U40" i="8" s="1"/>
  <c r="V40" i="8" s="1"/>
  <c r="W40" i="8" s="1"/>
  <c r="V39" i="9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30"/>
  <c r="S40" i="30"/>
  <c r="T39" i="30" s="1"/>
  <c r="T40" i="30" s="1"/>
  <c r="U39" i="30" s="1"/>
  <c r="U40" i="30" s="1"/>
  <c r="V40" i="30" s="1"/>
  <c r="W40" i="30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<sst xmlns="http://schemas.openxmlformats.org/spreadsheetml/2006/main" count="3255" uniqueCount="96">
  <si>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</si>
  <si>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</si>
  <si>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</si>
  <si>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</si>
  <si>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</si>
  <si>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</si>
  <si>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</si>
  <si>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</si>
  <si>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</si>
  <si>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</si>
  <si>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</si>
  <si>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</si>
  <si>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</si>
  <si>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</si>
  <si>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</si>
  <si>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</si>
  <si>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</si>
  <si>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</si>
  <si>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</si>
  <si>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</si>
  <si>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</si>
  <si>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</si>
  <si>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</si>
  <si>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</si>
  <si>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</si>
  <si>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</si>
  <si>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</si>
  <si>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</si>
  <si>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</si>
  <si>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</si>
  <si>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</si>
  <si>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</si>
  <si>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</si>
  <si>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</si>
  <si>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</si>
  <si>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</si>
  <si>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</si>
  <si>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</si>
  <si>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</si>
  <si>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</si>
  <si>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</si>
  <si>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</si>
  <si>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</si>
  <si>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</si>
  <si>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</si>
  <si>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</si>
  <si>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</si>
  <si>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</si>
  <si>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</si>
  <si>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</si>
  <si>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</si>
  <si>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</si>
  <si>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</si>
  <si>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</si>
  <si>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</si>
  <si>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</si>
  <si>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</si>
  <si>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</si>
  <si>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</si>
  <si>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</si>
  <si>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</si>
  <si>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</si>
  <si>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</si>
  <si>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management                                   ) for 1st Quarter ended 30 September 2025 (Figures Finalised as at 2025/10/28)</t>
  </si>
  <si>
    <t>Western Cape: Cederberg (WC012) - Table C7 Quarterly Budgeted Cash Flows ( Waste management                                   ) for 1st Quarter ended 30 September 2025 (Figures Finalised as at 2025/10/28)</t>
  </si>
  <si>
    <t>Western Cape: Bergrivier (WC013) - Table C7 Quarterly Budgeted Cash Flows ( Waste management                                   ) for 1st Quarter ended 30 September 2025 (Figures Finalised as at 2025/10/28)</t>
  </si>
  <si>
    <t>Western Cape: Saldanha Bay (WC014) - Table C7 Quarterly Budgeted Cash Flows ( Waste management                                   ) for 1st Quarter ended 30 September 2025 (Figures Finalised as at 2025/10/28)</t>
  </si>
  <si>
    <t>Western Cape: Swartland (WC015) - Table C7 Quarterly Budgeted Cash Flows ( Waste management                                   ) for 1st Quarter ended 30 September 2025 (Figures Finalised as at 2025/10/28)</t>
  </si>
  <si>
    <t>Western Cape: West Coast (DC1) - Table C7 Quarterly Budgeted Cash Flows ( Waste management                                   ) for 1st Quarter ended 30 September 2025 (Figures Finalised as at 2025/10/28)</t>
  </si>
  <si>
    <t>Western Cape: Witzenberg (WC022) - Table C7 Quarterly Budgeted Cash Flows ( Waste management                                   ) for 1st Quarter ended 30 September 2025 (Figures Finalised as at 2025/10/28)</t>
  </si>
  <si>
    <t>Western Cape: Drakenstein (WC023) - Table C7 Quarterly Budgeted Cash Flows ( Waste management                                   ) for 1st Quarter ended 30 September 2025 (Figures Finalised as at 2025/10/28)</t>
  </si>
  <si>
    <t>Western Cape: Stellenbosch (WC024) - Table C7 Quarterly Budgeted Cash Flows ( Waste management                                   ) for 1st Quarter ended 30 September 2025 (Figures Finalised as at 2025/10/28)</t>
  </si>
  <si>
    <t>Western Cape: Breede Valley (WC025) - Table C7 Quarterly Budgeted Cash Flows ( Waste management                                   ) for 1st Quarter ended 30 September 2025 (Figures Finalised as at 2025/10/28)</t>
  </si>
  <si>
    <t>Western Cape: Langeberg (WC026) - Table C7 Quarterly Budgeted Cash Flows ( Waste management                                   ) for 1st Quarter ended 30 September 2025 (Figures Finalised as at 2025/10/28)</t>
  </si>
  <si>
    <t>Western Cape: Cape Winelands DM (DC2) - Table C7 Quarterly Budgeted Cash Flows ( Waste management                                   ) for 1st Quarter ended 30 September 2025 (Figures Finalised as at 2025/10/28)</t>
  </si>
  <si>
    <t>Western Cape: Theewaterskloof (WC031) - Table C7 Quarterly Budgeted Cash Flows ( Waste management                                   ) for 1st Quarter ended 30 September 2025 (Figures Finalised as at 2025/10/28)</t>
  </si>
  <si>
    <t>Western Cape: Overstrand (WC032) - Table C7 Quarterly Budgeted Cash Flows ( Waste management                                   ) for 1st Quarter ended 30 September 2025 (Figures Finalised as at 2025/10/28)</t>
  </si>
  <si>
    <t>Western Cape: Cape Agulhas (WC033) - Table C7 Quarterly Budgeted Cash Flows ( Waste management                                   ) for 1st Quarter ended 30 September 2025 (Figures Finalised as at 2025/10/28)</t>
  </si>
  <si>
    <t>Western Cape: Swellendam (WC034) - Table C7 Quarterly Budgeted Cash Flows ( Waste management                                   ) for 1st Quarter ended 30 September 2025 (Figures Finalised as at 2025/10/28)</t>
  </si>
  <si>
    <t>Western Cape: Overberg (DC3) - Table C7 Quarterly Budgeted Cash Flows ( Waste management                                   ) for 1st Quarter ended 30 September 2025 (Figures Finalised as at 2025/10/28)</t>
  </si>
  <si>
    <t>Western Cape: Kannaland (WC041) - Table C7 Quarterly Budgeted Cash Flows ( Waste management                                   ) for 1st Quarter ended 30 September 2025 (Figures Finalised as at 2025/10/28)</t>
  </si>
  <si>
    <t>Western Cape: Hessequa (WC042) - Table C7 Quarterly Budgeted Cash Flows ( Waste management                                   ) for 1st Quarter ended 30 September 2025 (Figures Finalised as at 2025/10/28)</t>
  </si>
  <si>
    <t>Western Cape: Mossel Bay (WC043) - Table C7 Quarterly Budgeted Cash Flows ( Waste management                                   ) for 1st Quarter ended 30 September 2025 (Figures Finalised as at 2025/10/28)</t>
  </si>
  <si>
    <t>Western Cape: George (WC044) - Table C7 Quarterly Budgeted Cash Flows ( Waste management                                   ) for 1st Quarter ended 30 September 2025 (Figures Finalised as at 2025/10/28)</t>
  </si>
  <si>
    <t>Western Cape: Oudtshoorn (WC045) - Table C7 Quarterly Budgeted Cash Flows ( Waste management                                   ) for 1st Quarter ended 30 September 2025 (Figures Finalised as at 2025/10/28)</t>
  </si>
  <si>
    <t>Western Cape: Bitou (WC047) - Table C7 Quarterly Budgeted Cash Flows ( Waste management                                   ) for 1st Quarter ended 30 September 2025 (Figures Finalised as at 2025/10/28)</t>
  </si>
  <si>
    <t>Western Cape: Knysna (WC048) - Table C7 Quarterly Budgeted Cash Flows ( Waste management                                   ) for 1st Quarter ended 30 September 2025 (Figures Finalised as at 2025/10/28)</t>
  </si>
  <si>
    <t>Western Cape: Garden Route (DC4) - Table C7 Quarterly Budgeted Cash Flows ( Waste management                                   ) for 1st Quarter ended 30 September 2025 (Figures Finalised as at 2025/10/28)</t>
  </si>
  <si>
    <t>Western Cape: Laingsburg (WC051) - Table C7 Quarterly Budgeted Cash Flows ( Waste management                                   ) for 1st Quarter ended 30 September 2025 (Figures Finalised as at 2025/10/28)</t>
  </si>
  <si>
    <t>Western Cape: Prince Albert (WC052) - Table C7 Quarterly Budgeted Cash Flows ( Waste management                                   ) for 1st Quarter ended 30 September 2025 (Figures Finalised as at 2025/10/28)</t>
  </si>
  <si>
    <t>Western Cape: Beaufort West (WC053) - Table C7 Quarterly Budgeted Cash Flows ( Waste management                                   ) for 1st Quarter ended 30 September 2025 (Figures Finalised as at 2025/10/28)</t>
  </si>
  <si>
    <t>Western Cape: Central Karoo (DC5) - Table C7 Quarterly Budgeted Cash Flows ( Waste management                                   ) for 1st Quarter ended 30 September 2025 (Figures Finalised as at 2025/10/28)</t>
  </si>
  <si>
    <t>Summary - Table C7 Quarterly Budgeted Cash Flows ( Waste management      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</si>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</sst>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-2657</v>
      </c>
      <c r="D33" s="18"/>
      <c r="E33" s="19">
        <v>14283</v>
      </c>
      <c r="F33" s="20">
        <v>14283</v>
      </c>
      <c r="G33" s="20"/>
      <c r="H33" s="36"/>
      <c r="I33" s="36">
        <v>4298</v>
      </c>
      <c r="J33" s="36">
        <v>4298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4298</v>
      </c>
      <c r="X33" s="36"/>
      <c r="Y33" s="20">
        <v>4298</v>
      </c>
      <c r="Z33" s="21"/>
      <c r="AA33" s="22">
        <v>14283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-2657</v>
      </c>
      <c r="D36" s="26">
        <f>SUM(D31:D35)</f>
        <v>0</v>
      </c>
      <c r="E36" s="27">
        <f t="shared" si="2"/>
        <v>14283</v>
      </c>
      <c r="F36" s="28">
        <f t="shared" si="2"/>
        <v>14283</v>
      </c>
      <c r="G36" s="28">
        <f t="shared" si="2"/>
        <v>0</v>
      </c>
      <c r="H36" s="28">
        <f t="shared" si="2"/>
        <v>0</v>
      </c>
      <c r="I36" s="28">
        <f t="shared" si="2"/>
        <v>4298</v>
      </c>
      <c r="J36" s="28">
        <f t="shared" si="2"/>
        <v>4298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4298</v>
      </c>
      <c r="X36" s="28">
        <f t="shared" si="2"/>
        <v>0</v>
      </c>
      <c r="Y36" s="28">
        <f t="shared" si="2"/>
        <v>4298</v>
      </c>
      <c r="Z36" s="29">
        <f>+IF(X36&lt;&gt;0,+(Y36/X36)*100,0)</f>
        <v>0</v>
      </c>
      <c r="AA36" s="30">
        <f>SUM(AA31:AA35)</f>
        <v>14283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-2657</v>
      </c>
      <c r="D38" s="32">
        <f>+D17+D27+D36</f>
        <v>0</v>
      </c>
      <c r="E38" s="33">
        <f t="shared" si="3"/>
        <v>14283</v>
      </c>
      <c r="F38" s="2">
        <f t="shared" si="3"/>
        <v>14283</v>
      </c>
      <c r="G38" s="2">
        <f t="shared" si="3"/>
        <v>0</v>
      </c>
      <c r="H38" s="2">
        <f t="shared" si="3"/>
        <v>0</v>
      </c>
      <c r="I38" s="2">
        <f t="shared" si="3"/>
        <v>4298</v>
      </c>
      <c r="J38" s="2">
        <f t="shared" si="3"/>
        <v>4298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4298</v>
      </c>
      <c r="X38" s="2">
        <f t="shared" si="3"/>
        <v>0</v>
      </c>
      <c r="Y38" s="2">
        <f t="shared" si="3"/>
        <v>4298</v>
      </c>
      <c r="Z38" s="34">
        <f>+IF(X38&lt;&gt;0,+(Y38/X38)*100,0)</f>
        <v>0</v>
      </c>
      <c r="AA38" s="35">
        <f>+AA17+AA27+AA36</f>
        <v>14283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4298</v>
      </c>
      <c r="L39" s="2">
        <f>+K40+L60</f>
        <v>4298</v>
      </c>
      <c r="M39" s="2">
        <f>+L40+M60</f>
        <v>4298</v>
      </c>
      <c r="N39" s="2">
        <f>+K39</f>
        <v>4298</v>
      </c>
      <c r="O39" s="2">
        <f>+M40+O60</f>
        <v>4298</v>
      </c>
      <c r="P39" s="2">
        <f>+O40+P60</f>
        <v>4298</v>
      </c>
      <c r="Q39" s="2">
        <f>+P40+Q60</f>
        <v>4298</v>
      </c>
      <c r="R39" s="2">
        <f>+O39</f>
        <v>4298</v>
      </c>
      <c r="S39" s="2">
        <f>+Q40+S60</f>
        <v>4298</v>
      </c>
      <c r="T39" s="2">
        <f>+S40+T60</f>
        <v>4298</v>
      </c>
      <c r="U39" s="2">
        <f>+T40+U60</f>
        <v>4298</v>
      </c>
      <c r="V39" s="2">
        <f>+S39</f>
        <v>4298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-2657</v>
      </c>
      <c r="D40" s="43">
        <f t="shared" ref="D40:AA40" si="4">+D38+D39</f>
        <v>0</v>
      </c>
      <c r="E40" s="44">
        <f t="shared" si="4"/>
        <v>14283</v>
      </c>
      <c r="F40" s="45">
        <f t="shared" si="4"/>
        <v>14283</v>
      </c>
      <c r="G40" s="45">
        <f t="shared" si="4"/>
        <v>0</v>
      </c>
      <c r="H40" s="45">
        <f t="shared" si="4"/>
        <v>0</v>
      </c>
      <c r="I40" s="45">
        <f t="shared" si="4"/>
        <v>4298</v>
      </c>
      <c r="J40" s="45">
        <f>+I40</f>
        <v>4298</v>
      </c>
      <c r="K40" s="45">
        <f t="shared" si="4"/>
        <v>4298</v>
      </c>
      <c r="L40" s="45">
        <f t="shared" si="4"/>
        <v>4298</v>
      </c>
      <c r="M40" s="45">
        <f t="shared" si="4"/>
        <v>4298</v>
      </c>
      <c r="N40" s="45">
        <f>+M40</f>
        <v>4298</v>
      </c>
      <c r="O40" s="45">
        <f t="shared" si="4"/>
        <v>4298</v>
      </c>
      <c r="P40" s="45">
        <f t="shared" si="4"/>
        <v>4298</v>
      </c>
      <c r="Q40" s="45">
        <f t="shared" si="4"/>
        <v>4298</v>
      </c>
      <c r="R40" s="45">
        <f>+Q40</f>
        <v>4298</v>
      </c>
      <c r="S40" s="45">
        <f t="shared" si="4"/>
        <v>4298</v>
      </c>
      <c r="T40" s="45">
        <f t="shared" si="4"/>
        <v>4298</v>
      </c>
      <c r="U40" s="45">
        <f t="shared" si="4"/>
        <v>4298</v>
      </c>
      <c r="V40" s="45">
        <f>+U40</f>
        <v>4298</v>
      </c>
      <c r="W40" s="45">
        <f>+V40</f>
        <v>4298</v>
      </c>
      <c r="X40" s="45">
        <f t="shared" si="4"/>
        <v>0</v>
      </c>
      <c r="Y40" s="45">
        <f t="shared" si="4"/>
        <v>4298</v>
      </c>
      <c r="Z40" s="46">
        <f>+IF(X40&lt;&gt;0,+(Y40/X40)*100,0)</f>
        <v>0</v>
      </c>
      <c r="AA40" s="47">
        <f t="shared" si="4"/>
        <v>14283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25131824</v>
      </c>
      <c r="D7" s="18"/>
      <c r="E7" s="19">
        <v>36853831</v>
      </c>
      <c r="F7" s="20">
        <v>36853831</v>
      </c>
      <c r="G7" s="20">
        <v>2100509</v>
      </c>
      <c r="H7" s="20">
        <v>2156364</v>
      </c>
      <c r="I7" s="20">
        <v>2167630</v>
      </c>
      <c r="J7" s="20">
        <v>6424503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6424503</v>
      </c>
      <c r="X7" s="20">
        <v>9323160</v>
      </c>
      <c r="Y7" s="20">
        <v>-2898657</v>
      </c>
      <c r="Z7" s="21">
        <v>-31.090928397667746</v>
      </c>
      <c r="AA7" s="22">
        <v>36853831</v>
      </c>
    </row>
    <row r="8" spans="1:27" x14ac:dyDescent="0.25">
      <c r="A8" s="23" t="s">
        <v>36</v>
      </c>
      <c r="B8" s="17" t="s">
        <v>32</v>
      </c>
      <c r="C8" s="18">
        <v>90882</v>
      </c>
      <c r="D8" s="18"/>
      <c r="E8" s="19"/>
      <c r="F8" s="20"/>
      <c r="G8" s="20">
        <v>14759</v>
      </c>
      <c r="H8" s="20">
        <v>9766</v>
      </c>
      <c r="I8" s="20">
        <v>8015</v>
      </c>
      <c r="J8" s="20">
        <v>32540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32540</v>
      </c>
      <c r="X8" s="20"/>
      <c r="Y8" s="20">
        <v>32540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344057</v>
      </c>
      <c r="D11" s="18"/>
      <c r="E11" s="19">
        <v>5546199</v>
      </c>
      <c r="F11" s="20">
        <v>5546199</v>
      </c>
      <c r="G11" s="20">
        <v>29454</v>
      </c>
      <c r="H11" s="20">
        <v>39454</v>
      </c>
      <c r="I11" s="20">
        <v>26111</v>
      </c>
      <c r="J11" s="20">
        <v>95019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95019</v>
      </c>
      <c r="X11" s="20">
        <v>1217777</v>
      </c>
      <c r="Y11" s="20">
        <v>-1122758</v>
      </c>
      <c r="Z11" s="21">
        <v>-92.197339907060154</v>
      </c>
      <c r="AA11" s="22">
        <v>5546199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-2786</v>
      </c>
      <c r="D14" s="18"/>
      <c r="E14" s="19">
        <v>-3544029</v>
      </c>
      <c r="F14" s="20">
        <v>-3544029</v>
      </c>
      <c r="G14" s="20">
        <v>-154235</v>
      </c>
      <c r="H14" s="20">
        <v>-57154</v>
      </c>
      <c r="I14" s="20">
        <v>-16626</v>
      </c>
      <c r="J14" s="20">
        <v>-228015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-228015</v>
      </c>
      <c r="X14" s="20">
        <v>-907713</v>
      </c>
      <c r="Y14" s="20">
        <v>679698</v>
      </c>
      <c r="Z14" s="21">
        <v>-74.880276034385318</v>
      </c>
      <c r="AA14" s="22">
        <v>-3544029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25563977</v>
      </c>
      <c r="D17" s="26">
        <f>SUM(D6:D16)</f>
        <v>0</v>
      </c>
      <c r="E17" s="27">
        <f t="shared" si="0"/>
        <v>38856001</v>
      </c>
      <c r="F17" s="28">
        <f t="shared" si="0"/>
        <v>38856001</v>
      </c>
      <c r="G17" s="28">
        <f t="shared" si="0"/>
        <v>1990487</v>
      </c>
      <c r="H17" s="28">
        <f t="shared" si="0"/>
        <v>2148430</v>
      </c>
      <c r="I17" s="28">
        <f t="shared" si="0"/>
        <v>2185130</v>
      </c>
      <c r="J17" s="28">
        <f t="shared" si="0"/>
        <v>6324047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6324047</v>
      </c>
      <c r="X17" s="28">
        <f t="shared" si="0"/>
        <v>9633224</v>
      </c>
      <c r="Y17" s="28">
        <f t="shared" si="0"/>
        <v>-3309177</v>
      </c>
      <c r="Z17" s="29">
        <f>+IF(X17&lt;&gt;0,+(Y17/X17)*100,0)</f>
        <v>-34.351708213158958</v>
      </c>
      <c r="AA17" s="30">
        <f>SUM(AA6:AA16)</f>
        <v>38856001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-15317678</v>
      </c>
      <c r="D26" s="18"/>
      <c r="E26" s="19">
        <v>-4034387</v>
      </c>
      <c r="F26" s="20">
        <v>-4034387</v>
      </c>
      <c r="G26" s="20"/>
      <c r="H26" s="20">
        <v>-3466425</v>
      </c>
      <c r="I26" s="20"/>
      <c r="J26" s="20">
        <v>-3466425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-3466425</v>
      </c>
      <c r="X26" s="20">
        <v>-4034387</v>
      </c>
      <c r="Y26" s="20">
        <v>567962</v>
      </c>
      <c r="Z26" s="21">
        <v>-14.078024740809447</v>
      </c>
      <c r="AA26" s="22">
        <v>-4034387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-15317678</v>
      </c>
      <c r="D27" s="26">
        <f>SUM(D21:D26)</f>
        <v>0</v>
      </c>
      <c r="E27" s="27">
        <f t="shared" si="1"/>
        <v>-4034387</v>
      </c>
      <c r="F27" s="28">
        <f t="shared" si="1"/>
        <v>-4034387</v>
      </c>
      <c r="G27" s="28">
        <f t="shared" si="1"/>
        <v>0</v>
      </c>
      <c r="H27" s="28">
        <f t="shared" si="1"/>
        <v>-3466425</v>
      </c>
      <c r="I27" s="28">
        <f t="shared" si="1"/>
        <v>0</v>
      </c>
      <c r="J27" s="28">
        <f t="shared" si="1"/>
        <v>-3466425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-3466425</v>
      </c>
      <c r="X27" s="28">
        <f t="shared" si="1"/>
        <v>-4034387</v>
      </c>
      <c r="Y27" s="28">
        <f t="shared" si="1"/>
        <v>567962</v>
      </c>
      <c r="Z27" s="29">
        <f>+IF(X27&lt;&gt;0,+(Y27/X27)*100,0)</f>
        <v>-14.078024740809447</v>
      </c>
      <c r="AA27" s="30">
        <f>SUM(AA21:AA26)</f>
        <v>-4034387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10246299</v>
      </c>
      <c r="D38" s="32">
        <f>+D17+D27+D36</f>
        <v>0</v>
      </c>
      <c r="E38" s="33">
        <f t="shared" si="3"/>
        <v>34821614</v>
      </c>
      <c r="F38" s="2">
        <f t="shared" si="3"/>
        <v>34821614</v>
      </c>
      <c r="G38" s="2">
        <f t="shared" si="3"/>
        <v>1990487</v>
      </c>
      <c r="H38" s="2">
        <f t="shared" si="3"/>
        <v>-1317995</v>
      </c>
      <c r="I38" s="2">
        <f t="shared" si="3"/>
        <v>2185130</v>
      </c>
      <c r="J38" s="2">
        <f t="shared" si="3"/>
        <v>2857622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2857622</v>
      </c>
      <c r="X38" s="2">
        <f t="shared" si="3"/>
        <v>5598837</v>
      </c>
      <c r="Y38" s="2">
        <f t="shared" si="3"/>
        <v>-2741215</v>
      </c>
      <c r="Z38" s="34">
        <f>+IF(X38&lt;&gt;0,+(Y38/X38)*100,0)</f>
        <v>-48.960435890525119</v>
      </c>
      <c r="AA38" s="35">
        <f>+AA17+AA27+AA36</f>
        <v>34821614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1990487</v>
      </c>
      <c r="I39" s="2">
        <f>+H40+I60</f>
        <v>672492</v>
      </c>
      <c r="J39" s="2">
        <f>+G39</f>
        <v>0</v>
      </c>
      <c r="K39" s="2">
        <f>+I40+K60</f>
        <v>2857622</v>
      </c>
      <c r="L39" s="2">
        <f>+K40+L60</f>
        <v>2857622</v>
      </c>
      <c r="M39" s="2">
        <f>+L40+M60</f>
        <v>2857622</v>
      </c>
      <c r="N39" s="2">
        <f>+K39</f>
        <v>2857622</v>
      </c>
      <c r="O39" s="2">
        <f>+M40+O60</f>
        <v>2857622</v>
      </c>
      <c r="P39" s="2">
        <f>+O40+P60</f>
        <v>2857622</v>
      </c>
      <c r="Q39" s="2">
        <f>+P40+Q60</f>
        <v>2857622</v>
      </c>
      <c r="R39" s="2">
        <f>+O39</f>
        <v>2857622</v>
      </c>
      <c r="S39" s="2">
        <f>+Q40+S60</f>
        <v>2857622</v>
      </c>
      <c r="T39" s="2">
        <f>+S40+T60</f>
        <v>2857622</v>
      </c>
      <c r="U39" s="2">
        <f>+T40+U60</f>
        <v>2857622</v>
      </c>
      <c r="V39" s="2">
        <f>+S39</f>
        <v>2857622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10246299</v>
      </c>
      <c r="D40" s="43">
        <f t="shared" ref="D40:AA40" si="4">+D38+D39</f>
        <v>0</v>
      </c>
      <c r="E40" s="44">
        <f t="shared" si="4"/>
        <v>34821614</v>
      </c>
      <c r="F40" s="45">
        <f t="shared" si="4"/>
        <v>34821614</v>
      </c>
      <c r="G40" s="45">
        <f t="shared" si="4"/>
        <v>1990487</v>
      </c>
      <c r="H40" s="45">
        <f t="shared" si="4"/>
        <v>672492</v>
      </c>
      <c r="I40" s="45">
        <f t="shared" si="4"/>
        <v>2857622</v>
      </c>
      <c r="J40" s="45">
        <f>+I40</f>
        <v>2857622</v>
      </c>
      <c r="K40" s="45">
        <f t="shared" si="4"/>
        <v>2857622</v>
      </c>
      <c r="L40" s="45">
        <f t="shared" si="4"/>
        <v>2857622</v>
      </c>
      <c r="M40" s="45">
        <f t="shared" si="4"/>
        <v>2857622</v>
      </c>
      <c r="N40" s="45">
        <f>+M40</f>
        <v>2857622</v>
      </c>
      <c r="O40" s="45">
        <f t="shared" si="4"/>
        <v>2857622</v>
      </c>
      <c r="P40" s="45">
        <f t="shared" si="4"/>
        <v>2857622</v>
      </c>
      <c r="Q40" s="45">
        <f t="shared" si="4"/>
        <v>2857622</v>
      </c>
      <c r="R40" s="45">
        <f>+Q40</f>
        <v>2857622</v>
      </c>
      <c r="S40" s="45">
        <f t="shared" si="4"/>
        <v>2857622</v>
      </c>
      <c r="T40" s="45">
        <f t="shared" si="4"/>
        <v>2857622</v>
      </c>
      <c r="U40" s="45">
        <f t="shared" si="4"/>
        <v>2857622</v>
      </c>
      <c r="V40" s="45">
        <f>+U40</f>
        <v>2857622</v>
      </c>
      <c r="W40" s="45">
        <f>+V40</f>
        <v>2857622</v>
      </c>
      <c r="X40" s="45">
        <f t="shared" si="4"/>
        <v>5598837</v>
      </c>
      <c r="Y40" s="45">
        <f t="shared" si="4"/>
        <v>-2741215</v>
      </c>
      <c r="Z40" s="46">
        <f>+IF(X40&lt;&gt;0,+(Y40/X40)*100,0)</f>
        <v>-48.960435890525119</v>
      </c>
      <c r="AA40" s="47">
        <f t="shared" si="4"/>
        <v>34821614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11974839</v>
      </c>
      <c r="D7" s="18"/>
      <c r="E7" s="19">
        <v>11396699</v>
      </c>
      <c r="F7" s="20">
        <v>11396699</v>
      </c>
      <c r="G7" s="20">
        <v>1086663</v>
      </c>
      <c r="H7" s="20">
        <v>1052436</v>
      </c>
      <c r="I7" s="20">
        <v>1160762</v>
      </c>
      <c r="J7" s="20">
        <v>3299861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3299861</v>
      </c>
      <c r="X7" s="20">
        <v>2849166</v>
      </c>
      <c r="Y7" s="20">
        <v>450695</v>
      </c>
      <c r="Z7" s="21">
        <v>15.818488638429631</v>
      </c>
      <c r="AA7" s="22">
        <v>11396699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4244000</v>
      </c>
      <c r="D9" s="18"/>
      <c r="E9" s="19">
        <v>4773486</v>
      </c>
      <c r="F9" s="20">
        <v>4773486</v>
      </c>
      <c r="G9" s="20">
        <v>4430000</v>
      </c>
      <c r="H9" s="20"/>
      <c r="I9" s="20"/>
      <c r="J9" s="20">
        <v>4430000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4430000</v>
      </c>
      <c r="X9" s="20">
        <v>1193367</v>
      </c>
      <c r="Y9" s="20">
        <v>3236633</v>
      </c>
      <c r="Z9" s="21">
        <v>271.21857735298528</v>
      </c>
      <c r="AA9" s="22">
        <v>4773486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2289909</v>
      </c>
      <c r="F10" s="20">
        <v>2289909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572475</v>
      </c>
      <c r="Y10" s="20">
        <v>-572475</v>
      </c>
      <c r="Z10" s="21">
        <v>-100</v>
      </c>
      <c r="AA10" s="22">
        <v>2289909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398216</v>
      </c>
      <c r="F11" s="20">
        <v>398216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99543</v>
      </c>
      <c r="Y11" s="20">
        <v>-99543</v>
      </c>
      <c r="Z11" s="21">
        <v>-100</v>
      </c>
      <c r="AA11" s="22">
        <v>398216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-22655636</v>
      </c>
      <c r="F14" s="20">
        <v>-22655636</v>
      </c>
      <c r="G14" s="20">
        <v>-226653</v>
      </c>
      <c r="H14" s="20">
        <v>-242920</v>
      </c>
      <c r="I14" s="20">
        <v>-253376</v>
      </c>
      <c r="J14" s="20">
        <v>-722949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-722949</v>
      </c>
      <c r="X14" s="20">
        <v>-5663871</v>
      </c>
      <c r="Y14" s="20">
        <v>4940922</v>
      </c>
      <c r="Z14" s="21">
        <v>-87.235779204717062</v>
      </c>
      <c r="AA14" s="22">
        <v>-22655636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16218839</v>
      </c>
      <c r="D17" s="26">
        <f>SUM(D6:D16)</f>
        <v>0</v>
      </c>
      <c r="E17" s="27">
        <f t="shared" si="0"/>
        <v>-3797326</v>
      </c>
      <c r="F17" s="28">
        <f t="shared" si="0"/>
        <v>-3797326</v>
      </c>
      <c r="G17" s="28">
        <f t="shared" si="0"/>
        <v>5290010</v>
      </c>
      <c r="H17" s="28">
        <f t="shared" si="0"/>
        <v>809516</v>
      </c>
      <c r="I17" s="28">
        <f t="shared" si="0"/>
        <v>907386</v>
      </c>
      <c r="J17" s="28">
        <f t="shared" si="0"/>
        <v>7006912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7006912</v>
      </c>
      <c r="X17" s="28">
        <f t="shared" si="0"/>
        <v>-949320</v>
      </c>
      <c r="Y17" s="28">
        <f t="shared" si="0"/>
        <v>7956232</v>
      </c>
      <c r="Z17" s="29">
        <f>+IF(X17&lt;&gt;0,+(Y17/X17)*100,0)</f>
        <v>-838.09800699448033</v>
      </c>
      <c r="AA17" s="30">
        <f>SUM(AA6:AA16)</f>
        <v>-3797326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-3462236</v>
      </c>
      <c r="D26" s="18"/>
      <c r="E26" s="19">
        <v>-13985562</v>
      </c>
      <c r="F26" s="20">
        <v>-13985562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-3496386</v>
      </c>
      <c r="Y26" s="20">
        <v>3496386</v>
      </c>
      <c r="Z26" s="21">
        <v>-100</v>
      </c>
      <c r="AA26" s="22">
        <v>-13985562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-3462236</v>
      </c>
      <c r="D27" s="26">
        <f>SUM(D21:D26)</f>
        <v>0</v>
      </c>
      <c r="E27" s="27">
        <f t="shared" si="1"/>
        <v>-13985562</v>
      </c>
      <c r="F27" s="28">
        <f t="shared" si="1"/>
        <v>-13985562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-3496386</v>
      </c>
      <c r="Y27" s="28">
        <f t="shared" si="1"/>
        <v>3496386</v>
      </c>
      <c r="Z27" s="29">
        <f>+IF(X27&lt;&gt;0,+(Y27/X27)*100,0)</f>
        <v>-100</v>
      </c>
      <c r="AA27" s="30">
        <f>SUM(AA21:AA26)</f>
        <v>-13985562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12756603</v>
      </c>
      <c r="D38" s="32">
        <f>+D17+D27+D36</f>
        <v>0</v>
      </c>
      <c r="E38" s="33">
        <f t="shared" si="3"/>
        <v>-17782888</v>
      </c>
      <c r="F38" s="2">
        <f t="shared" si="3"/>
        <v>-17782888</v>
      </c>
      <c r="G38" s="2">
        <f t="shared" si="3"/>
        <v>5290010</v>
      </c>
      <c r="H38" s="2">
        <f t="shared" si="3"/>
        <v>809516</v>
      </c>
      <c r="I38" s="2">
        <f t="shared" si="3"/>
        <v>907386</v>
      </c>
      <c r="J38" s="2">
        <f t="shared" si="3"/>
        <v>7006912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7006912</v>
      </c>
      <c r="X38" s="2">
        <f t="shared" si="3"/>
        <v>-4445706</v>
      </c>
      <c r="Y38" s="2">
        <f t="shared" si="3"/>
        <v>11452618</v>
      </c>
      <c r="Z38" s="34">
        <f>+IF(X38&lt;&gt;0,+(Y38/X38)*100,0)</f>
        <v>-257.61078217947835</v>
      </c>
      <c r="AA38" s="35">
        <f>+AA17+AA27+AA36</f>
        <v>-17782888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5290010</v>
      </c>
      <c r="I39" s="2">
        <f>+H40+I60</f>
        <v>6099526</v>
      </c>
      <c r="J39" s="2">
        <f>+G39</f>
        <v>0</v>
      </c>
      <c r="K39" s="2">
        <f>+I40+K60</f>
        <v>7006912</v>
      </c>
      <c r="L39" s="2">
        <f>+K40+L60</f>
        <v>7006912</v>
      </c>
      <c r="M39" s="2">
        <f>+L40+M60</f>
        <v>7006912</v>
      </c>
      <c r="N39" s="2">
        <f>+K39</f>
        <v>7006912</v>
      </c>
      <c r="O39" s="2">
        <f>+M40+O60</f>
        <v>7006912</v>
      </c>
      <c r="P39" s="2">
        <f>+O40+P60</f>
        <v>7006912</v>
      </c>
      <c r="Q39" s="2">
        <f>+P40+Q60</f>
        <v>7006912</v>
      </c>
      <c r="R39" s="2">
        <f>+O39</f>
        <v>7006912</v>
      </c>
      <c r="S39" s="2">
        <f>+Q40+S60</f>
        <v>7006912</v>
      </c>
      <c r="T39" s="2">
        <f>+S40+T60</f>
        <v>7006912</v>
      </c>
      <c r="U39" s="2">
        <f>+T40+U60</f>
        <v>7006912</v>
      </c>
      <c r="V39" s="2">
        <f>+S39</f>
        <v>7006912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12756603</v>
      </c>
      <c r="D40" s="43">
        <f t="shared" ref="D40:AA40" si="4">+D38+D39</f>
        <v>0</v>
      </c>
      <c r="E40" s="44">
        <f t="shared" si="4"/>
        <v>-17782888</v>
      </c>
      <c r="F40" s="45">
        <f t="shared" si="4"/>
        <v>-17782888</v>
      </c>
      <c r="G40" s="45">
        <f t="shared" si="4"/>
        <v>5290010</v>
      </c>
      <c r="H40" s="45">
        <f t="shared" si="4"/>
        <v>6099526</v>
      </c>
      <c r="I40" s="45">
        <f t="shared" si="4"/>
        <v>7006912</v>
      </c>
      <c r="J40" s="45">
        <f>+I40</f>
        <v>7006912</v>
      </c>
      <c r="K40" s="45">
        <f t="shared" si="4"/>
        <v>7006912</v>
      </c>
      <c r="L40" s="45">
        <f t="shared" si="4"/>
        <v>7006912</v>
      </c>
      <c r="M40" s="45">
        <f t="shared" si="4"/>
        <v>7006912</v>
      </c>
      <c r="N40" s="45">
        <f>+M40</f>
        <v>7006912</v>
      </c>
      <c r="O40" s="45">
        <f t="shared" si="4"/>
        <v>7006912</v>
      </c>
      <c r="P40" s="45">
        <f t="shared" si="4"/>
        <v>7006912</v>
      </c>
      <c r="Q40" s="45">
        <f t="shared" si="4"/>
        <v>7006912</v>
      </c>
      <c r="R40" s="45">
        <f>+Q40</f>
        <v>7006912</v>
      </c>
      <c r="S40" s="45">
        <f t="shared" si="4"/>
        <v>7006912</v>
      </c>
      <c r="T40" s="45">
        <f t="shared" si="4"/>
        <v>7006912</v>
      </c>
      <c r="U40" s="45">
        <f t="shared" si="4"/>
        <v>7006912</v>
      </c>
      <c r="V40" s="45">
        <f>+U40</f>
        <v>7006912</v>
      </c>
      <c r="W40" s="45">
        <f>+V40</f>
        <v>7006912</v>
      </c>
      <c r="X40" s="45">
        <f t="shared" si="4"/>
        <v>-4445706</v>
      </c>
      <c r="Y40" s="45">
        <f t="shared" si="4"/>
        <v>11452618</v>
      </c>
      <c r="Z40" s="46">
        <f>+IF(X40&lt;&gt;0,+(Y40/X40)*100,0)</f>
        <v>-257.61078217947835</v>
      </c>
      <c r="AA40" s="47">
        <f t="shared" si="4"/>
        <v>-17782888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42739745</v>
      </c>
      <c r="D7" s="18"/>
      <c r="E7" s="19">
        <v>40577977</v>
      </c>
      <c r="F7" s="20">
        <v>40577977</v>
      </c>
      <c r="G7" s="20">
        <v>3768637</v>
      </c>
      <c r="H7" s="20">
        <v>3750596</v>
      </c>
      <c r="I7" s="20">
        <v>3924129</v>
      </c>
      <c r="J7" s="20">
        <v>11443362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11443362</v>
      </c>
      <c r="X7" s="20">
        <v>9381176</v>
      </c>
      <c r="Y7" s="20">
        <v>2062186</v>
      </c>
      <c r="Z7" s="21">
        <v>21.982169399657355</v>
      </c>
      <c r="AA7" s="22">
        <v>40577977</v>
      </c>
    </row>
    <row r="8" spans="1:27" x14ac:dyDescent="0.25">
      <c r="A8" s="23" t="s">
        <v>36</v>
      </c>
      <c r="B8" s="17" t="s">
        <v>32</v>
      </c>
      <c r="C8" s="18">
        <v>60481</v>
      </c>
      <c r="D8" s="18"/>
      <c r="E8" s="19">
        <v>211000</v>
      </c>
      <c r="F8" s="20">
        <v>211000</v>
      </c>
      <c r="G8" s="20">
        <v>2620</v>
      </c>
      <c r="H8" s="20">
        <v>3108</v>
      </c>
      <c r="I8" s="20">
        <v>3930</v>
      </c>
      <c r="J8" s="20">
        <v>9658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9658</v>
      </c>
      <c r="X8" s="20">
        <v>52749</v>
      </c>
      <c r="Y8" s="20">
        <v>-43091</v>
      </c>
      <c r="Z8" s="21">
        <v>-81.690648163946236</v>
      </c>
      <c r="AA8" s="22">
        <v>211000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10963000</v>
      </c>
      <c r="F9" s="20">
        <v>10963000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2740749</v>
      </c>
      <c r="Y9" s="20">
        <v>-2740749</v>
      </c>
      <c r="Z9" s="21">
        <v>-100</v>
      </c>
      <c r="AA9" s="22">
        <v>10963000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1253974</v>
      </c>
      <c r="D11" s="18"/>
      <c r="E11" s="19">
        <v>1108270</v>
      </c>
      <c r="F11" s="20">
        <v>1108270</v>
      </c>
      <c r="G11" s="20">
        <v>110068</v>
      </c>
      <c r="H11" s="20">
        <v>80479</v>
      </c>
      <c r="I11" s="20">
        <v>102103</v>
      </c>
      <c r="J11" s="20">
        <v>292650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292650</v>
      </c>
      <c r="X11" s="20">
        <v>245650</v>
      </c>
      <c r="Y11" s="20">
        <v>47000</v>
      </c>
      <c r="Z11" s="21">
        <v>19.132912680643191</v>
      </c>
      <c r="AA11" s="22">
        <v>1108270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-35222000</v>
      </c>
      <c r="F14" s="20">
        <v>-35222000</v>
      </c>
      <c r="G14" s="20">
        <v>-731328</v>
      </c>
      <c r="H14" s="20">
        <v>-770058</v>
      </c>
      <c r="I14" s="20">
        <v>-1343316</v>
      </c>
      <c r="J14" s="20">
        <v>-2844702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-2844702</v>
      </c>
      <c r="X14" s="20">
        <v>-5788261</v>
      </c>
      <c r="Y14" s="20">
        <v>2943559</v>
      </c>
      <c r="Z14" s="21">
        <v>-50.853943870188303</v>
      </c>
      <c r="AA14" s="22">
        <v>-35222000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-651000</v>
      </c>
      <c r="F15" s="20">
        <v>-651000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-651000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44054200</v>
      </c>
      <c r="D17" s="26">
        <f>SUM(D6:D16)</f>
        <v>0</v>
      </c>
      <c r="E17" s="27">
        <f t="shared" si="0"/>
        <v>16987247</v>
      </c>
      <c r="F17" s="28">
        <f t="shared" si="0"/>
        <v>16987247</v>
      </c>
      <c r="G17" s="28">
        <f t="shared" si="0"/>
        <v>3149997</v>
      </c>
      <c r="H17" s="28">
        <f t="shared" si="0"/>
        <v>3064125</v>
      </c>
      <c r="I17" s="28">
        <f t="shared" si="0"/>
        <v>2686846</v>
      </c>
      <c r="J17" s="28">
        <f t="shared" si="0"/>
        <v>8900968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8900968</v>
      </c>
      <c r="X17" s="28">
        <f t="shared" si="0"/>
        <v>6632063</v>
      </c>
      <c r="Y17" s="28">
        <f t="shared" si="0"/>
        <v>2268905</v>
      </c>
      <c r="Z17" s="29">
        <f>+IF(X17&lt;&gt;0,+(Y17/X17)*100,0)</f>
        <v>34.211149682987028</v>
      </c>
      <c r="AA17" s="30">
        <f>SUM(AA6:AA16)</f>
        <v>16987247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-1361816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-550000</v>
      </c>
      <c r="Y26" s="20">
        <v>550000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-1361816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-550000</v>
      </c>
      <c r="Y27" s="28">
        <f t="shared" si="1"/>
        <v>550000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42692384</v>
      </c>
      <c r="D38" s="32">
        <f>+D17+D27+D36</f>
        <v>0</v>
      </c>
      <c r="E38" s="33">
        <f t="shared" si="3"/>
        <v>15987247</v>
      </c>
      <c r="F38" s="2">
        <f t="shared" si="3"/>
        <v>15987247</v>
      </c>
      <c r="G38" s="2">
        <f t="shared" si="3"/>
        <v>3149997</v>
      </c>
      <c r="H38" s="2">
        <f t="shared" si="3"/>
        <v>3064125</v>
      </c>
      <c r="I38" s="2">
        <f t="shared" si="3"/>
        <v>2686846</v>
      </c>
      <c r="J38" s="2">
        <f t="shared" si="3"/>
        <v>8900968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8900968</v>
      </c>
      <c r="X38" s="2">
        <f t="shared" si="3"/>
        <v>6082063</v>
      </c>
      <c r="Y38" s="2">
        <f t="shared" si="3"/>
        <v>2818905</v>
      </c>
      <c r="Z38" s="34">
        <f>+IF(X38&lt;&gt;0,+(Y38/X38)*100,0)</f>
        <v>46.347842828987467</v>
      </c>
      <c r="AA38" s="35">
        <f>+AA17+AA27+AA36</f>
        <v>15987247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3149997</v>
      </c>
      <c r="I39" s="2">
        <f>+H40+I60</f>
        <v>6214122</v>
      </c>
      <c r="J39" s="2">
        <f>+G39</f>
        <v>0</v>
      </c>
      <c r="K39" s="2">
        <f>+I40+K60</f>
        <v>8900968</v>
      </c>
      <c r="L39" s="2">
        <f>+K40+L60</f>
        <v>8900968</v>
      </c>
      <c r="M39" s="2">
        <f>+L40+M60</f>
        <v>8900968</v>
      </c>
      <c r="N39" s="2">
        <f>+K39</f>
        <v>8900968</v>
      </c>
      <c r="O39" s="2">
        <f>+M40+O60</f>
        <v>8900968</v>
      </c>
      <c r="P39" s="2">
        <f>+O40+P60</f>
        <v>8900968</v>
      </c>
      <c r="Q39" s="2">
        <f>+P40+Q60</f>
        <v>8900968</v>
      </c>
      <c r="R39" s="2">
        <f>+O39</f>
        <v>8900968</v>
      </c>
      <c r="S39" s="2">
        <f>+Q40+S60</f>
        <v>8900968</v>
      </c>
      <c r="T39" s="2">
        <f>+S40+T60</f>
        <v>8900968</v>
      </c>
      <c r="U39" s="2">
        <f>+T40+U60</f>
        <v>8900968</v>
      </c>
      <c r="V39" s="2">
        <f>+S39</f>
        <v>8900968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42692384</v>
      </c>
      <c r="D40" s="43">
        <f t="shared" ref="D40:AA40" si="4">+D38+D39</f>
        <v>0</v>
      </c>
      <c r="E40" s="44">
        <f t="shared" si="4"/>
        <v>15987247</v>
      </c>
      <c r="F40" s="45">
        <f t="shared" si="4"/>
        <v>15987247</v>
      </c>
      <c r="G40" s="45">
        <f t="shared" si="4"/>
        <v>3149997</v>
      </c>
      <c r="H40" s="45">
        <f t="shared" si="4"/>
        <v>6214122</v>
      </c>
      <c r="I40" s="45">
        <f t="shared" si="4"/>
        <v>8900968</v>
      </c>
      <c r="J40" s="45">
        <f>+I40</f>
        <v>8900968</v>
      </c>
      <c r="K40" s="45">
        <f t="shared" si="4"/>
        <v>8900968</v>
      </c>
      <c r="L40" s="45">
        <f t="shared" si="4"/>
        <v>8900968</v>
      </c>
      <c r="M40" s="45">
        <f t="shared" si="4"/>
        <v>8900968</v>
      </c>
      <c r="N40" s="45">
        <f>+M40</f>
        <v>8900968</v>
      </c>
      <c r="O40" s="45">
        <f t="shared" si="4"/>
        <v>8900968</v>
      </c>
      <c r="P40" s="45">
        <f t="shared" si="4"/>
        <v>8900968</v>
      </c>
      <c r="Q40" s="45">
        <f t="shared" si="4"/>
        <v>8900968</v>
      </c>
      <c r="R40" s="45">
        <f>+Q40</f>
        <v>8900968</v>
      </c>
      <c r="S40" s="45">
        <f t="shared" si="4"/>
        <v>8900968</v>
      </c>
      <c r="T40" s="45">
        <f t="shared" si="4"/>
        <v>8900968</v>
      </c>
      <c r="U40" s="45">
        <f t="shared" si="4"/>
        <v>8900968</v>
      </c>
      <c r="V40" s="45">
        <f>+U40</f>
        <v>8900968</v>
      </c>
      <c r="W40" s="45">
        <f>+V40</f>
        <v>8900968</v>
      </c>
      <c r="X40" s="45">
        <f t="shared" si="4"/>
        <v>6082063</v>
      </c>
      <c r="Y40" s="45">
        <f t="shared" si="4"/>
        <v>2818905</v>
      </c>
      <c r="Z40" s="46">
        <f>+IF(X40&lt;&gt;0,+(Y40/X40)*100,0)</f>
        <v>46.347842828987467</v>
      </c>
      <c r="AA40" s="47">
        <f t="shared" si="4"/>
        <v>15987247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110516278</v>
      </c>
      <c r="D7" s="18"/>
      <c r="E7" s="19">
        <v>124807344</v>
      </c>
      <c r="F7" s="20">
        <v>124807344</v>
      </c>
      <c r="G7" s="20">
        <v>9113980</v>
      </c>
      <c r="H7" s="20">
        <v>9567975</v>
      </c>
      <c r="I7" s="20">
        <v>9356690</v>
      </c>
      <c r="J7" s="20">
        <v>28038645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28038645</v>
      </c>
      <c r="X7" s="20">
        <v>31201836</v>
      </c>
      <c r="Y7" s="20">
        <v>-3163191</v>
      </c>
      <c r="Z7" s="21">
        <v>-10.137836119643728</v>
      </c>
      <c r="AA7" s="22">
        <v>124807344</v>
      </c>
    </row>
    <row r="8" spans="1:27" x14ac:dyDescent="0.25">
      <c r="A8" s="23" t="s">
        <v>36</v>
      </c>
      <c r="B8" s="17" t="s">
        <v>32</v>
      </c>
      <c r="C8" s="18">
        <v>822125</v>
      </c>
      <c r="D8" s="18"/>
      <c r="E8" s="19">
        <v>7420307</v>
      </c>
      <c r="F8" s="20">
        <v>8403968</v>
      </c>
      <c r="G8" s="20">
        <v>5012</v>
      </c>
      <c r="H8" s="20">
        <v>163323</v>
      </c>
      <c r="I8" s="20">
        <v>106306</v>
      </c>
      <c r="J8" s="20">
        <v>274641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274641</v>
      </c>
      <c r="X8" s="20">
        <v>2249952</v>
      </c>
      <c r="Y8" s="20">
        <v>-1975311</v>
      </c>
      <c r="Z8" s="21">
        <v>-87.793472927422457</v>
      </c>
      <c r="AA8" s="22">
        <v>8403968</v>
      </c>
    </row>
    <row r="9" spans="1:27" x14ac:dyDescent="0.25">
      <c r="A9" s="23" t="s">
        <v>37</v>
      </c>
      <c r="B9" s="17" t="s">
        <v>6</v>
      </c>
      <c r="C9" s="18">
        <v>29419014</v>
      </c>
      <c r="D9" s="18"/>
      <c r="E9" s="19">
        <v>32162173</v>
      </c>
      <c r="F9" s="20">
        <v>32162173</v>
      </c>
      <c r="G9" s="20">
        <v>12527689</v>
      </c>
      <c r="H9" s="20">
        <v>524000</v>
      </c>
      <c r="I9" s="20"/>
      <c r="J9" s="20">
        <v>13051689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13051689</v>
      </c>
      <c r="X9" s="20">
        <v>10578457</v>
      </c>
      <c r="Y9" s="20">
        <v>2473232</v>
      </c>
      <c r="Z9" s="21">
        <v>23.379893683927627</v>
      </c>
      <c r="AA9" s="22">
        <v>32162173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-13924135</v>
      </c>
      <c r="D14" s="18"/>
      <c r="E14" s="19">
        <v>-97119342</v>
      </c>
      <c r="F14" s="20">
        <v>-97119342</v>
      </c>
      <c r="G14" s="20">
        <v>-2677762</v>
      </c>
      <c r="H14" s="20">
        <v>-311224</v>
      </c>
      <c r="I14" s="20">
        <v>-1180666</v>
      </c>
      <c r="J14" s="20">
        <v>-4169652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-4169652</v>
      </c>
      <c r="X14" s="20">
        <v>-24528024</v>
      </c>
      <c r="Y14" s="20">
        <v>20358372</v>
      </c>
      <c r="Z14" s="21">
        <v>-83.000456946715317</v>
      </c>
      <c r="AA14" s="22">
        <v>-97119342</v>
      </c>
    </row>
    <row r="15" spans="1:27" x14ac:dyDescent="0.25">
      <c r="A15" s="23" t="s">
        <v>43</v>
      </c>
      <c r="B15" s="17" t="s">
        <v>32</v>
      </c>
      <c r="C15" s="18">
        <v>-1281229</v>
      </c>
      <c r="D15" s="18"/>
      <c r="E15" s="19">
        <v>-1135702</v>
      </c>
      <c r="F15" s="20">
        <v>-1135702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-283926</v>
      </c>
      <c r="Y15" s="20">
        <v>283926</v>
      </c>
      <c r="Z15" s="21">
        <v>-100</v>
      </c>
      <c r="AA15" s="22">
        <v>-1135702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125552053</v>
      </c>
      <c r="D17" s="26">
        <f>SUM(D6:D16)</f>
        <v>0</v>
      </c>
      <c r="E17" s="27">
        <f t="shared" si="0"/>
        <v>66134780</v>
      </c>
      <c r="F17" s="28">
        <f t="shared" si="0"/>
        <v>67118441</v>
      </c>
      <c r="G17" s="28">
        <f t="shared" si="0"/>
        <v>18968919</v>
      </c>
      <c r="H17" s="28">
        <f t="shared" si="0"/>
        <v>9944074</v>
      </c>
      <c r="I17" s="28">
        <f t="shared" si="0"/>
        <v>8282330</v>
      </c>
      <c r="J17" s="28">
        <f t="shared" si="0"/>
        <v>37195323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37195323</v>
      </c>
      <c r="X17" s="28">
        <f t="shared" si="0"/>
        <v>19218295</v>
      </c>
      <c r="Y17" s="28">
        <f t="shared" si="0"/>
        <v>17977028</v>
      </c>
      <c r="Z17" s="29">
        <f>+IF(X17&lt;&gt;0,+(Y17/X17)*100,0)</f>
        <v>93.541222049094358</v>
      </c>
      <c r="AA17" s="30">
        <f>SUM(AA6:AA16)</f>
        <v>67118441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-13984516</v>
      </c>
      <c r="D26" s="18"/>
      <c r="E26" s="19">
        <v>-8409948</v>
      </c>
      <c r="F26" s="20">
        <v>-15951341</v>
      </c>
      <c r="G26" s="20">
        <v>-160293</v>
      </c>
      <c r="H26" s="20"/>
      <c r="I26" s="20">
        <v>-2771745</v>
      </c>
      <c r="J26" s="20">
        <v>-2932038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-2932038</v>
      </c>
      <c r="X26" s="20">
        <v>-4871936</v>
      </c>
      <c r="Y26" s="20">
        <v>1939898</v>
      </c>
      <c r="Z26" s="21">
        <v>-39.81780548841364</v>
      </c>
      <c r="AA26" s="22">
        <v>-15951341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-13984516</v>
      </c>
      <c r="D27" s="26">
        <f>SUM(D21:D26)</f>
        <v>0</v>
      </c>
      <c r="E27" s="27">
        <f t="shared" si="1"/>
        <v>-8409948</v>
      </c>
      <c r="F27" s="28">
        <f t="shared" si="1"/>
        <v>-15951341</v>
      </c>
      <c r="G27" s="28">
        <f t="shared" si="1"/>
        <v>-160293</v>
      </c>
      <c r="H27" s="28">
        <f t="shared" si="1"/>
        <v>0</v>
      </c>
      <c r="I27" s="28">
        <f t="shared" si="1"/>
        <v>-2771745</v>
      </c>
      <c r="J27" s="28">
        <f t="shared" si="1"/>
        <v>-2932038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-2932038</v>
      </c>
      <c r="X27" s="28">
        <f t="shared" si="1"/>
        <v>-4871936</v>
      </c>
      <c r="Y27" s="28">
        <f t="shared" si="1"/>
        <v>1939898</v>
      </c>
      <c r="Z27" s="29">
        <f>+IF(X27&lt;&gt;0,+(Y27/X27)*100,0)</f>
        <v>-39.81780548841364</v>
      </c>
      <c r="AA27" s="30">
        <f>SUM(AA21:AA26)</f>
        <v>-15951341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827956</v>
      </c>
      <c r="D33" s="18"/>
      <c r="E33" s="19">
        <v>750000</v>
      </c>
      <c r="F33" s="20">
        <v>750000</v>
      </c>
      <c r="G33" s="20">
        <v>66725</v>
      </c>
      <c r="H33" s="36">
        <v>87448</v>
      </c>
      <c r="I33" s="36">
        <v>57651</v>
      </c>
      <c r="J33" s="36">
        <v>211824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211824</v>
      </c>
      <c r="X33" s="36">
        <v>187500</v>
      </c>
      <c r="Y33" s="20">
        <v>24324</v>
      </c>
      <c r="Z33" s="21">
        <v>12.972800000000001</v>
      </c>
      <c r="AA33" s="22">
        <v>750000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-1301928</v>
      </c>
      <c r="D35" s="18"/>
      <c r="E35" s="19">
        <v>-1447451</v>
      </c>
      <c r="F35" s="20">
        <v>-1447451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-1447451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-473972</v>
      </c>
      <c r="D36" s="26">
        <f>SUM(D31:D35)</f>
        <v>0</v>
      </c>
      <c r="E36" s="27">
        <f t="shared" si="2"/>
        <v>-697451</v>
      </c>
      <c r="F36" s="28">
        <f t="shared" si="2"/>
        <v>-697451</v>
      </c>
      <c r="G36" s="28">
        <f t="shared" si="2"/>
        <v>66725</v>
      </c>
      <c r="H36" s="28">
        <f t="shared" si="2"/>
        <v>87448</v>
      </c>
      <c r="I36" s="28">
        <f t="shared" si="2"/>
        <v>57651</v>
      </c>
      <c r="J36" s="28">
        <f t="shared" si="2"/>
        <v>211824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211824</v>
      </c>
      <c r="X36" s="28">
        <f t="shared" si="2"/>
        <v>187500</v>
      </c>
      <c r="Y36" s="28">
        <f t="shared" si="2"/>
        <v>24324</v>
      </c>
      <c r="Z36" s="29">
        <f>+IF(X36&lt;&gt;0,+(Y36/X36)*100,0)</f>
        <v>12.972800000000001</v>
      </c>
      <c r="AA36" s="30">
        <f>SUM(AA31:AA35)</f>
        <v>-697451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111093565</v>
      </c>
      <c r="D38" s="32">
        <f>+D17+D27+D36</f>
        <v>0</v>
      </c>
      <c r="E38" s="33">
        <f t="shared" si="3"/>
        <v>57027381</v>
      </c>
      <c r="F38" s="2">
        <f t="shared" si="3"/>
        <v>50469649</v>
      </c>
      <c r="G38" s="2">
        <f t="shared" si="3"/>
        <v>18875351</v>
      </c>
      <c r="H38" s="2">
        <f t="shared" si="3"/>
        <v>10031522</v>
      </c>
      <c r="I38" s="2">
        <f t="shared" si="3"/>
        <v>5568236</v>
      </c>
      <c r="J38" s="2">
        <f t="shared" si="3"/>
        <v>34475109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34475109</v>
      </c>
      <c r="X38" s="2">
        <f t="shared" si="3"/>
        <v>14533859</v>
      </c>
      <c r="Y38" s="2">
        <f t="shared" si="3"/>
        <v>19941250</v>
      </c>
      <c r="Z38" s="34">
        <f>+IF(X38&lt;&gt;0,+(Y38/X38)*100,0)</f>
        <v>137.20547309561761</v>
      </c>
      <c r="AA38" s="35">
        <f>+AA17+AA27+AA36</f>
        <v>50469649</v>
      </c>
    </row>
    <row r="39" spans="1:27" x14ac:dyDescent="0.25">
      <c r="A39" s="23" t="s">
        <v>60</v>
      </c>
      <c r="B39" s="17"/>
      <c r="C39" s="32">
        <v>485647022</v>
      </c>
      <c r="D39" s="32"/>
      <c r="E39" s="33">
        <v>520823629</v>
      </c>
      <c r="F39" s="2">
        <v>520823629</v>
      </c>
      <c r="G39" s="2">
        <v>596870466</v>
      </c>
      <c r="H39" s="2">
        <f>+G40+H60</f>
        <v>615745817</v>
      </c>
      <c r="I39" s="2">
        <f>+H40+I60</f>
        <v>625777339</v>
      </c>
      <c r="J39" s="2">
        <f>+G39</f>
        <v>596870466</v>
      </c>
      <c r="K39" s="2">
        <f>+I40+K60</f>
        <v>631345575</v>
      </c>
      <c r="L39" s="2">
        <f>+K40+L60</f>
        <v>631345575</v>
      </c>
      <c r="M39" s="2">
        <f>+L40+M60</f>
        <v>631345575</v>
      </c>
      <c r="N39" s="2">
        <f>+K39</f>
        <v>631345575</v>
      </c>
      <c r="O39" s="2">
        <f>+M40+O60</f>
        <v>631345575</v>
      </c>
      <c r="P39" s="2">
        <f>+O40+P60</f>
        <v>631345575</v>
      </c>
      <c r="Q39" s="2">
        <f>+P40+Q60</f>
        <v>631345575</v>
      </c>
      <c r="R39" s="2">
        <f>+O39</f>
        <v>631345575</v>
      </c>
      <c r="S39" s="2">
        <f>+Q40+S60</f>
        <v>631345575</v>
      </c>
      <c r="T39" s="2">
        <f>+S40+T60</f>
        <v>631345575</v>
      </c>
      <c r="U39" s="2">
        <f>+T40+U60</f>
        <v>631345575</v>
      </c>
      <c r="V39" s="2">
        <f>+S39</f>
        <v>631345575</v>
      </c>
      <c r="W39" s="2">
        <f>+G39</f>
        <v>596870466</v>
      </c>
      <c r="X39" s="2">
        <v>520823629</v>
      </c>
      <c r="Y39" s="2">
        <f>+W39-X39</f>
        <v>76046837</v>
      </c>
      <c r="Z39" s="34">
        <f>+IF(X39&lt;&gt;0,+(Y39/X39)*100,0)</f>
        <v>14.601264759437402</v>
      </c>
      <c r="AA39" s="35">
        <v>520823629</v>
      </c>
    </row>
    <row r="40" spans="1:27" x14ac:dyDescent="0.25">
      <c r="A40" s="41" t="s">
        <v>62</v>
      </c>
      <c r="B40" s="42" t="s">
        <v>61</v>
      </c>
      <c r="C40" s="43">
        <f>+C38+C39</f>
        <v>596740587</v>
      </c>
      <c r="D40" s="43">
        <f t="shared" ref="D40:AA40" si="4">+D38+D39</f>
        <v>0</v>
      </c>
      <c r="E40" s="44">
        <f t="shared" si="4"/>
        <v>577851010</v>
      </c>
      <c r="F40" s="45">
        <f t="shared" si="4"/>
        <v>571293278</v>
      </c>
      <c r="G40" s="45">
        <f t="shared" si="4"/>
        <v>615745817</v>
      </c>
      <c r="H40" s="45">
        <f t="shared" si="4"/>
        <v>625777339</v>
      </c>
      <c r="I40" s="45">
        <f t="shared" si="4"/>
        <v>631345575</v>
      </c>
      <c r="J40" s="45">
        <f>+I40</f>
        <v>631345575</v>
      </c>
      <c r="K40" s="45">
        <f t="shared" si="4"/>
        <v>631345575</v>
      </c>
      <c r="L40" s="45">
        <f t="shared" si="4"/>
        <v>631345575</v>
      </c>
      <c r="M40" s="45">
        <f t="shared" si="4"/>
        <v>631345575</v>
      </c>
      <c r="N40" s="45">
        <f>+M40</f>
        <v>631345575</v>
      </c>
      <c r="O40" s="45">
        <f t="shared" si="4"/>
        <v>631345575</v>
      </c>
      <c r="P40" s="45">
        <f t="shared" si="4"/>
        <v>631345575</v>
      </c>
      <c r="Q40" s="45">
        <f t="shared" si="4"/>
        <v>631345575</v>
      </c>
      <c r="R40" s="45">
        <f>+Q40</f>
        <v>631345575</v>
      </c>
      <c r="S40" s="45">
        <f t="shared" si="4"/>
        <v>631345575</v>
      </c>
      <c r="T40" s="45">
        <f t="shared" si="4"/>
        <v>631345575</v>
      </c>
      <c r="U40" s="45">
        <f t="shared" si="4"/>
        <v>631345575</v>
      </c>
      <c r="V40" s="45">
        <f>+U40</f>
        <v>631345575</v>
      </c>
      <c r="W40" s="45">
        <f>+V40</f>
        <v>631345575</v>
      </c>
      <c r="X40" s="45">
        <f t="shared" si="4"/>
        <v>535357488</v>
      </c>
      <c r="Y40" s="45">
        <f t="shared" si="4"/>
        <v>95988087</v>
      </c>
      <c r="Z40" s="46">
        <f>+IF(X40&lt;&gt;0,+(Y40/X40)*100,0)</f>
        <v>17.929717833702927</v>
      </c>
      <c r="AA40" s="47">
        <f t="shared" si="4"/>
        <v>571293278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596870466</v>
      </c>
      <c r="J60">
        <v>596870466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40676942</v>
      </c>
      <c r="D7" s="18"/>
      <c r="E7" s="19">
        <v>44983462</v>
      </c>
      <c r="F7" s="20">
        <v>44983462</v>
      </c>
      <c r="G7" s="20">
        <v>3131788</v>
      </c>
      <c r="H7" s="20">
        <v>3194848</v>
      </c>
      <c r="I7" s="20">
        <v>3513830</v>
      </c>
      <c r="J7" s="20">
        <v>9840466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9840466</v>
      </c>
      <c r="X7" s="20">
        <v>11245866</v>
      </c>
      <c r="Y7" s="20">
        <v>-1405400</v>
      </c>
      <c r="Z7" s="21">
        <v>-12.497036688859712</v>
      </c>
      <c r="AA7" s="22">
        <v>44983462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19662694</v>
      </c>
      <c r="D9" s="18"/>
      <c r="E9" s="19"/>
      <c r="F9" s="20"/>
      <c r="G9" s="20">
        <v>8848191</v>
      </c>
      <c r="H9" s="20"/>
      <c r="I9" s="20"/>
      <c r="J9" s="20">
        <v>8848191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8848191</v>
      </c>
      <c r="X9" s="20"/>
      <c r="Y9" s="20">
        <v>8848191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-15898211</v>
      </c>
      <c r="D14" s="18"/>
      <c r="E14" s="19"/>
      <c r="F14" s="20"/>
      <c r="G14" s="20">
        <v>-941517</v>
      </c>
      <c r="H14" s="20">
        <v>-1613927</v>
      </c>
      <c r="I14" s="20">
        <v>-1998851</v>
      </c>
      <c r="J14" s="20">
        <v>-4554295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-4554295</v>
      </c>
      <c r="X14" s="20"/>
      <c r="Y14" s="20">
        <v>-4554295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44441425</v>
      </c>
      <c r="D17" s="26">
        <f>SUM(D6:D16)</f>
        <v>0</v>
      </c>
      <c r="E17" s="27">
        <f t="shared" si="0"/>
        <v>44983462</v>
      </c>
      <c r="F17" s="28">
        <f t="shared" si="0"/>
        <v>44983462</v>
      </c>
      <c r="G17" s="28">
        <f t="shared" si="0"/>
        <v>11038462</v>
      </c>
      <c r="H17" s="28">
        <f t="shared" si="0"/>
        <v>1580921</v>
      </c>
      <c r="I17" s="28">
        <f t="shared" si="0"/>
        <v>1514979</v>
      </c>
      <c r="J17" s="28">
        <f t="shared" si="0"/>
        <v>14134362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14134362</v>
      </c>
      <c r="X17" s="28">
        <f t="shared" si="0"/>
        <v>11245866</v>
      </c>
      <c r="Y17" s="28">
        <f t="shared" si="0"/>
        <v>2888496</v>
      </c>
      <c r="Z17" s="29">
        <f>+IF(X17&lt;&gt;0,+(Y17/X17)*100,0)</f>
        <v>25.684958366034238</v>
      </c>
      <c r="AA17" s="30">
        <f>SUM(AA6:AA16)</f>
        <v>44983462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-16667435</v>
      </c>
      <c r="D26" s="18"/>
      <c r="E26" s="19"/>
      <c r="F26" s="20"/>
      <c r="G26" s="20">
        <v>-1173919</v>
      </c>
      <c r="H26" s="20">
        <v>-2151112</v>
      </c>
      <c r="I26" s="20">
        <v>-182638</v>
      </c>
      <c r="J26" s="20">
        <v>-3507669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-3507669</v>
      </c>
      <c r="X26" s="20"/>
      <c r="Y26" s="20">
        <v>-3507669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-16667435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-1173919</v>
      </c>
      <c r="H27" s="28">
        <f t="shared" si="1"/>
        <v>-2151112</v>
      </c>
      <c r="I27" s="28">
        <f t="shared" si="1"/>
        <v>-182638</v>
      </c>
      <c r="J27" s="28">
        <f t="shared" si="1"/>
        <v>-3507669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-3507669</v>
      </c>
      <c r="X27" s="28">
        <f t="shared" si="1"/>
        <v>0</v>
      </c>
      <c r="Y27" s="28">
        <f t="shared" si="1"/>
        <v>-3507669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27773990</v>
      </c>
      <c r="D38" s="32">
        <f>+D17+D27+D36</f>
        <v>0</v>
      </c>
      <c r="E38" s="33">
        <f t="shared" si="3"/>
        <v>44983462</v>
      </c>
      <c r="F38" s="2">
        <f t="shared" si="3"/>
        <v>44983462</v>
      </c>
      <c r="G38" s="2">
        <f t="shared" si="3"/>
        <v>9864543</v>
      </c>
      <c r="H38" s="2">
        <f t="shared" si="3"/>
        <v>-570191</v>
      </c>
      <c r="I38" s="2">
        <f t="shared" si="3"/>
        <v>1332341</v>
      </c>
      <c r="J38" s="2">
        <f t="shared" si="3"/>
        <v>10626693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10626693</v>
      </c>
      <c r="X38" s="2">
        <f t="shared" si="3"/>
        <v>11245866</v>
      </c>
      <c r="Y38" s="2">
        <f t="shared" si="3"/>
        <v>-619173</v>
      </c>
      <c r="Z38" s="34">
        <f>+IF(X38&lt;&gt;0,+(Y38/X38)*100,0)</f>
        <v>-5.5057831917968789</v>
      </c>
      <c r="AA38" s="35">
        <f>+AA17+AA27+AA36</f>
        <v>44983462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9864543</v>
      </c>
      <c r="I39" s="2">
        <f>+H40+I60</f>
        <v>9294352</v>
      </c>
      <c r="J39" s="2">
        <f>+G39</f>
        <v>0</v>
      </c>
      <c r="K39" s="2">
        <f>+I40+K60</f>
        <v>10626693</v>
      </c>
      <c r="L39" s="2">
        <f>+K40+L60</f>
        <v>10626693</v>
      </c>
      <c r="M39" s="2">
        <f>+L40+M60</f>
        <v>10626693</v>
      </c>
      <c r="N39" s="2">
        <f>+K39</f>
        <v>10626693</v>
      </c>
      <c r="O39" s="2">
        <f>+M40+O60</f>
        <v>10626693</v>
      </c>
      <c r="P39" s="2">
        <f>+O40+P60</f>
        <v>10626693</v>
      </c>
      <c r="Q39" s="2">
        <f>+P40+Q60</f>
        <v>10626693</v>
      </c>
      <c r="R39" s="2">
        <f>+O39</f>
        <v>10626693</v>
      </c>
      <c r="S39" s="2">
        <f>+Q40+S60</f>
        <v>10626693</v>
      </c>
      <c r="T39" s="2">
        <f>+S40+T60</f>
        <v>10626693</v>
      </c>
      <c r="U39" s="2">
        <f>+T40+U60</f>
        <v>10626693</v>
      </c>
      <c r="V39" s="2">
        <f>+S39</f>
        <v>10626693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27773990</v>
      </c>
      <c r="D40" s="43">
        <f t="shared" ref="D40:AA40" si="4">+D38+D39</f>
        <v>0</v>
      </c>
      <c r="E40" s="44">
        <f t="shared" si="4"/>
        <v>44983462</v>
      </c>
      <c r="F40" s="45">
        <f t="shared" si="4"/>
        <v>44983462</v>
      </c>
      <c r="G40" s="45">
        <f t="shared" si="4"/>
        <v>9864543</v>
      </c>
      <c r="H40" s="45">
        <f t="shared" si="4"/>
        <v>9294352</v>
      </c>
      <c r="I40" s="45">
        <f t="shared" si="4"/>
        <v>10626693</v>
      </c>
      <c r="J40" s="45">
        <f>+I40</f>
        <v>10626693</v>
      </c>
      <c r="K40" s="45">
        <f t="shared" si="4"/>
        <v>10626693</v>
      </c>
      <c r="L40" s="45">
        <f t="shared" si="4"/>
        <v>10626693</v>
      </c>
      <c r="M40" s="45">
        <f t="shared" si="4"/>
        <v>10626693</v>
      </c>
      <c r="N40" s="45">
        <f>+M40</f>
        <v>10626693</v>
      </c>
      <c r="O40" s="45">
        <f t="shared" si="4"/>
        <v>10626693</v>
      </c>
      <c r="P40" s="45">
        <f t="shared" si="4"/>
        <v>10626693</v>
      </c>
      <c r="Q40" s="45">
        <f t="shared" si="4"/>
        <v>10626693</v>
      </c>
      <c r="R40" s="45">
        <f>+Q40</f>
        <v>10626693</v>
      </c>
      <c r="S40" s="45">
        <f t="shared" si="4"/>
        <v>10626693</v>
      </c>
      <c r="T40" s="45">
        <f t="shared" si="4"/>
        <v>10626693</v>
      </c>
      <c r="U40" s="45">
        <f t="shared" si="4"/>
        <v>10626693</v>
      </c>
      <c r="V40" s="45">
        <f>+U40</f>
        <v>10626693</v>
      </c>
      <c r="W40" s="45">
        <f>+V40</f>
        <v>10626693</v>
      </c>
      <c r="X40" s="45">
        <f t="shared" si="4"/>
        <v>11245866</v>
      </c>
      <c r="Y40" s="45">
        <f t="shared" si="4"/>
        <v>-619173</v>
      </c>
      <c r="Z40" s="46">
        <f>+IF(X40&lt;&gt;0,+(Y40/X40)*100,0)</f>
        <v>-5.5057831917968789</v>
      </c>
      <c r="AA40" s="47">
        <f t="shared" si="4"/>
        <v>44983462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9600261</v>
      </c>
      <c r="F7" s="20">
        <v>9600261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2400066</v>
      </c>
      <c r="Y7" s="20">
        <v>-2400066</v>
      </c>
      <c r="Z7" s="21">
        <v>-100</v>
      </c>
      <c r="AA7" s="22">
        <v>9600261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11854622</v>
      </c>
      <c r="F8" s="20">
        <v>11854622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11854622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-12382640</v>
      </c>
      <c r="D14" s="18"/>
      <c r="E14" s="19">
        <v>-590150</v>
      </c>
      <c r="F14" s="20">
        <v>-590150</v>
      </c>
      <c r="G14" s="20"/>
      <c r="H14" s="20">
        <v>-469877</v>
      </c>
      <c r="I14" s="20">
        <v>-992934</v>
      </c>
      <c r="J14" s="20">
        <v>-1462811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-1462811</v>
      </c>
      <c r="X14" s="20">
        <v>-147576</v>
      </c>
      <c r="Y14" s="20">
        <v>-1315235</v>
      </c>
      <c r="Z14" s="21">
        <v>891.22553802786354</v>
      </c>
      <c r="AA14" s="22">
        <v>-590150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-13632816</v>
      </c>
      <c r="F15" s="20">
        <v>-13632816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-13632816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-12382640</v>
      </c>
      <c r="D17" s="26">
        <f>SUM(D6:D16)</f>
        <v>0</v>
      </c>
      <c r="E17" s="27">
        <f t="shared" si="0"/>
        <v>7231917</v>
      </c>
      <c r="F17" s="28">
        <f t="shared" si="0"/>
        <v>7231917</v>
      </c>
      <c r="G17" s="28">
        <f t="shared" si="0"/>
        <v>0</v>
      </c>
      <c r="H17" s="28">
        <f t="shared" si="0"/>
        <v>-469877</v>
      </c>
      <c r="I17" s="28">
        <f t="shared" si="0"/>
        <v>-992934</v>
      </c>
      <c r="J17" s="28">
        <f t="shared" si="0"/>
        <v>-1462811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-1462811</v>
      </c>
      <c r="X17" s="28">
        <f t="shared" si="0"/>
        <v>2252490</v>
      </c>
      <c r="Y17" s="28">
        <f t="shared" si="0"/>
        <v>-3715301</v>
      </c>
      <c r="Z17" s="29">
        <f>+IF(X17&lt;&gt;0,+(Y17/X17)*100,0)</f>
        <v>-164.94195312742787</v>
      </c>
      <c r="AA17" s="30">
        <f>SUM(AA6:AA16)</f>
        <v>7231917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-20426268</v>
      </c>
      <c r="D26" s="18"/>
      <c r="E26" s="19"/>
      <c r="F26" s="20"/>
      <c r="G26" s="20">
        <v>-32210</v>
      </c>
      <c r="H26" s="20"/>
      <c r="I26" s="20"/>
      <c r="J26" s="20">
        <v>-32210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-32210</v>
      </c>
      <c r="X26" s="20"/>
      <c r="Y26" s="20">
        <v>-32210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-20426268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-32210</v>
      </c>
      <c r="H27" s="28">
        <f t="shared" si="1"/>
        <v>0</v>
      </c>
      <c r="I27" s="28">
        <f t="shared" si="1"/>
        <v>0</v>
      </c>
      <c r="J27" s="28">
        <f t="shared" si="1"/>
        <v>-32210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-32210</v>
      </c>
      <c r="X27" s="28">
        <f t="shared" si="1"/>
        <v>0</v>
      </c>
      <c r="Y27" s="28">
        <f t="shared" si="1"/>
        <v>-32210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-32808908</v>
      </c>
      <c r="D38" s="32">
        <f>+D17+D27+D36</f>
        <v>0</v>
      </c>
      <c r="E38" s="33">
        <f t="shared" si="3"/>
        <v>7231917</v>
      </c>
      <c r="F38" s="2">
        <f t="shared" si="3"/>
        <v>7231917</v>
      </c>
      <c r="G38" s="2">
        <f t="shared" si="3"/>
        <v>-32210</v>
      </c>
      <c r="H38" s="2">
        <f t="shared" si="3"/>
        <v>-469877</v>
      </c>
      <c r="I38" s="2">
        <f t="shared" si="3"/>
        <v>-992934</v>
      </c>
      <c r="J38" s="2">
        <f t="shared" si="3"/>
        <v>-1495021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-1495021</v>
      </c>
      <c r="X38" s="2">
        <f t="shared" si="3"/>
        <v>2252490</v>
      </c>
      <c r="Y38" s="2">
        <f t="shared" si="3"/>
        <v>-3747511</v>
      </c>
      <c r="Z38" s="34">
        <f>+IF(X38&lt;&gt;0,+(Y38/X38)*100,0)</f>
        <v>-166.3719261794725</v>
      </c>
      <c r="AA38" s="35">
        <f>+AA17+AA27+AA36</f>
        <v>7231917</v>
      </c>
    </row>
    <row r="39" spans="1:27" x14ac:dyDescent="0.25">
      <c r="A39" s="23" t="s">
        <v>60</v>
      </c>
      <c r="B39" s="17"/>
      <c r="C39" s="32">
        <v>-13228747</v>
      </c>
      <c r="D39" s="32"/>
      <c r="E39" s="33"/>
      <c r="F39" s="2"/>
      <c r="G39" s="2">
        <v>-87075551</v>
      </c>
      <c r="H39" s="2">
        <f>+G40+H60</f>
        <v>-87107761</v>
      </c>
      <c r="I39" s="2">
        <f>+H40+I60</f>
        <v>-87577638</v>
      </c>
      <c r="J39" s="2">
        <f>+G39</f>
        <v>-87075551</v>
      </c>
      <c r="K39" s="2">
        <f>+I40+K60</f>
        <v>-88570572</v>
      </c>
      <c r="L39" s="2">
        <f>+K40+L60</f>
        <v>-88570572</v>
      </c>
      <c r="M39" s="2">
        <f>+L40+M60</f>
        <v>-88570572</v>
      </c>
      <c r="N39" s="2">
        <f>+K39</f>
        <v>-88570572</v>
      </c>
      <c r="O39" s="2">
        <f>+M40+O60</f>
        <v>-88570572</v>
      </c>
      <c r="P39" s="2">
        <f>+O40+P60</f>
        <v>-88570572</v>
      </c>
      <c r="Q39" s="2">
        <f>+P40+Q60</f>
        <v>-88570572</v>
      </c>
      <c r="R39" s="2">
        <f>+O39</f>
        <v>-88570572</v>
      </c>
      <c r="S39" s="2">
        <f>+Q40+S60</f>
        <v>-88570572</v>
      </c>
      <c r="T39" s="2">
        <f>+S40+T60</f>
        <v>-88570572</v>
      </c>
      <c r="U39" s="2">
        <f>+T40+U60</f>
        <v>-88570572</v>
      </c>
      <c r="V39" s="2">
        <f>+S39</f>
        <v>-88570572</v>
      </c>
      <c r="W39" s="2">
        <f>+G39</f>
        <v>-87075551</v>
      </c>
      <c r="X39" s="2"/>
      <c r="Y39" s="2">
        <f>+W39-X39</f>
        <v>-87075551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-46037655</v>
      </c>
      <c r="D40" s="43">
        <f t="shared" ref="D40:AA40" si="4">+D38+D39</f>
        <v>0</v>
      </c>
      <c r="E40" s="44">
        <f t="shared" si="4"/>
        <v>7231917</v>
      </c>
      <c r="F40" s="45">
        <f t="shared" si="4"/>
        <v>7231917</v>
      </c>
      <c r="G40" s="45">
        <f t="shared" si="4"/>
        <v>-87107761</v>
      </c>
      <c r="H40" s="45">
        <f t="shared" si="4"/>
        <v>-87577638</v>
      </c>
      <c r="I40" s="45">
        <f t="shared" si="4"/>
        <v>-88570572</v>
      </c>
      <c r="J40" s="45">
        <f>+I40</f>
        <v>-88570572</v>
      </c>
      <c r="K40" s="45">
        <f t="shared" si="4"/>
        <v>-88570572</v>
      </c>
      <c r="L40" s="45">
        <f t="shared" si="4"/>
        <v>-88570572</v>
      </c>
      <c r="M40" s="45">
        <f t="shared" si="4"/>
        <v>-88570572</v>
      </c>
      <c r="N40" s="45">
        <f>+M40</f>
        <v>-88570572</v>
      </c>
      <c r="O40" s="45">
        <f t="shared" si="4"/>
        <v>-88570572</v>
      </c>
      <c r="P40" s="45">
        <f t="shared" si="4"/>
        <v>-88570572</v>
      </c>
      <c r="Q40" s="45">
        <f t="shared" si="4"/>
        <v>-88570572</v>
      </c>
      <c r="R40" s="45">
        <f>+Q40</f>
        <v>-88570572</v>
      </c>
      <c r="S40" s="45">
        <f t="shared" si="4"/>
        <v>-88570572</v>
      </c>
      <c r="T40" s="45">
        <f t="shared" si="4"/>
        <v>-88570572</v>
      </c>
      <c r="U40" s="45">
        <f t="shared" si="4"/>
        <v>-88570572</v>
      </c>
      <c r="V40" s="45">
        <f>+U40</f>
        <v>-88570572</v>
      </c>
      <c r="W40" s="45">
        <f>+V40</f>
        <v>-88570572</v>
      </c>
      <c r="X40" s="45">
        <f t="shared" si="4"/>
        <v>2252490</v>
      </c>
      <c r="Y40" s="45">
        <f t="shared" si="4"/>
        <v>-90823062</v>
      </c>
      <c r="Z40" s="46">
        <f>+IF(X40&lt;&gt;0,+(Y40/X40)*100,0)</f>
        <v>-4032.1183223898884</v>
      </c>
      <c r="AA40" s="47">
        <f t="shared" si="4"/>
        <v>7231917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-87075551</v>
      </c>
      <c r="J60">
        <v>-87075551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6015</v>
      </c>
      <c r="D7" s="18"/>
      <c r="E7" s="19"/>
      <c r="F7" s="20"/>
      <c r="G7" s="20">
        <v>1499</v>
      </c>
      <c r="H7" s="20">
        <v>548</v>
      </c>
      <c r="I7" s="20">
        <v>974</v>
      </c>
      <c r="J7" s="20">
        <v>3021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3021</v>
      </c>
      <c r="X7" s="20"/>
      <c r="Y7" s="20">
        <v>3021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199960</v>
      </c>
      <c r="D8" s="18"/>
      <c r="E8" s="19">
        <v>51892</v>
      </c>
      <c r="F8" s="20">
        <v>51892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12972</v>
      </c>
      <c r="Y8" s="20">
        <v>-12972</v>
      </c>
      <c r="Z8" s="21">
        <v>-100</v>
      </c>
      <c r="AA8" s="22">
        <v>51892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9330939</v>
      </c>
      <c r="F9" s="20">
        <v>9330939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2332734</v>
      </c>
      <c r="Y9" s="20">
        <v>-2332734</v>
      </c>
      <c r="Z9" s="21">
        <v>-100</v>
      </c>
      <c r="AA9" s="22">
        <v>9330939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6786868</v>
      </c>
      <c r="F11" s="20">
        <v>6786868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1696716</v>
      </c>
      <c r="Y11" s="20">
        <v>-1696716</v>
      </c>
      <c r="Z11" s="21">
        <v>-100</v>
      </c>
      <c r="AA11" s="22">
        <v>6786868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-10394100</v>
      </c>
      <c r="D14" s="18"/>
      <c r="E14" s="19"/>
      <c r="F14" s="20"/>
      <c r="G14" s="20">
        <v>-214441</v>
      </c>
      <c r="H14" s="20">
        <v>-268376</v>
      </c>
      <c r="I14" s="20">
        <v>-949883</v>
      </c>
      <c r="J14" s="20">
        <v>-1432700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-1432700</v>
      </c>
      <c r="X14" s="20"/>
      <c r="Y14" s="20">
        <v>-1432700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-10188125</v>
      </c>
      <c r="D17" s="26">
        <f>SUM(D6:D16)</f>
        <v>0</v>
      </c>
      <c r="E17" s="27">
        <f t="shared" si="0"/>
        <v>16169699</v>
      </c>
      <c r="F17" s="28">
        <f t="shared" si="0"/>
        <v>16169699</v>
      </c>
      <c r="G17" s="28">
        <f t="shared" si="0"/>
        <v>-212942</v>
      </c>
      <c r="H17" s="28">
        <f t="shared" si="0"/>
        <v>-267828</v>
      </c>
      <c r="I17" s="28">
        <f t="shared" si="0"/>
        <v>-948909</v>
      </c>
      <c r="J17" s="28">
        <f t="shared" si="0"/>
        <v>-1429679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-1429679</v>
      </c>
      <c r="X17" s="28">
        <f t="shared" si="0"/>
        <v>4042422</v>
      </c>
      <c r="Y17" s="28">
        <f t="shared" si="0"/>
        <v>-5472101</v>
      </c>
      <c r="Z17" s="29">
        <f>+IF(X17&lt;&gt;0,+(Y17/X17)*100,0)</f>
        <v>-135.36689143290829</v>
      </c>
      <c r="AA17" s="30">
        <f>SUM(AA6:AA16)</f>
        <v>16169699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-937342</v>
      </c>
      <c r="D26" s="18"/>
      <c r="E26" s="19">
        <v>-1000000</v>
      </c>
      <c r="F26" s="20">
        <v>-1000000</v>
      </c>
      <c r="G26" s="20"/>
      <c r="H26" s="20"/>
      <c r="I26" s="20">
        <v>-168000</v>
      </c>
      <c r="J26" s="20">
        <v>-168000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-168000</v>
      </c>
      <c r="X26" s="20">
        <v>-250000</v>
      </c>
      <c r="Y26" s="20">
        <v>82000</v>
      </c>
      <c r="Z26" s="21">
        <v>-32.800000000000004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-937342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-168000</v>
      </c>
      <c r="J27" s="28">
        <f t="shared" si="1"/>
        <v>-168000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-168000</v>
      </c>
      <c r="X27" s="28">
        <f t="shared" si="1"/>
        <v>-250000</v>
      </c>
      <c r="Y27" s="28">
        <f t="shared" si="1"/>
        <v>82000</v>
      </c>
      <c r="Z27" s="29">
        <f>+IF(X27&lt;&gt;0,+(Y27/X27)*100,0)</f>
        <v>-32.800000000000004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-11125467</v>
      </c>
      <c r="D38" s="32">
        <f>+D17+D27+D36</f>
        <v>0</v>
      </c>
      <c r="E38" s="33">
        <f t="shared" si="3"/>
        <v>15169699</v>
      </c>
      <c r="F38" s="2">
        <f t="shared" si="3"/>
        <v>15169699</v>
      </c>
      <c r="G38" s="2">
        <f t="shared" si="3"/>
        <v>-212942</v>
      </c>
      <c r="H38" s="2">
        <f t="shared" si="3"/>
        <v>-267828</v>
      </c>
      <c r="I38" s="2">
        <f t="shared" si="3"/>
        <v>-1116909</v>
      </c>
      <c r="J38" s="2">
        <f t="shared" si="3"/>
        <v>-1597679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-1597679</v>
      </c>
      <c r="X38" s="2">
        <f t="shared" si="3"/>
        <v>3792422</v>
      </c>
      <c r="Y38" s="2">
        <f t="shared" si="3"/>
        <v>-5390101</v>
      </c>
      <c r="Z38" s="34">
        <f>+IF(X38&lt;&gt;0,+(Y38/X38)*100,0)</f>
        <v>-142.12819670384783</v>
      </c>
      <c r="AA38" s="35">
        <f>+AA17+AA27+AA36</f>
        <v>15169699</v>
      </c>
    </row>
    <row r="39" spans="1:27" x14ac:dyDescent="0.25">
      <c r="A39" s="23" t="s">
        <v>60</v>
      </c>
      <c r="B39" s="17"/>
      <c r="C39" s="32">
        <v>-32560303</v>
      </c>
      <c r="D39" s="32"/>
      <c r="E39" s="33"/>
      <c r="F39" s="2"/>
      <c r="G39" s="2">
        <v>-43684455</v>
      </c>
      <c r="H39" s="2">
        <f>+G40+H60</f>
        <v>-43897397</v>
      </c>
      <c r="I39" s="2">
        <f>+H40+I60</f>
        <v>-44165225</v>
      </c>
      <c r="J39" s="2">
        <f>+G39</f>
        <v>-43684455</v>
      </c>
      <c r="K39" s="2">
        <f>+I40+K60</f>
        <v>-45282134</v>
      </c>
      <c r="L39" s="2">
        <f>+K40+L60</f>
        <v>-45282134</v>
      </c>
      <c r="M39" s="2">
        <f>+L40+M60</f>
        <v>-45282134</v>
      </c>
      <c r="N39" s="2">
        <f>+K39</f>
        <v>-45282134</v>
      </c>
      <c r="O39" s="2">
        <f>+M40+O60</f>
        <v>-45282134</v>
      </c>
      <c r="P39" s="2">
        <f>+O40+P60</f>
        <v>-45282134</v>
      </c>
      <c r="Q39" s="2">
        <f>+P40+Q60</f>
        <v>-45282134</v>
      </c>
      <c r="R39" s="2">
        <f>+O39</f>
        <v>-45282134</v>
      </c>
      <c r="S39" s="2">
        <f>+Q40+S60</f>
        <v>-45282134</v>
      </c>
      <c r="T39" s="2">
        <f>+S40+T60</f>
        <v>-45282134</v>
      </c>
      <c r="U39" s="2">
        <f>+T40+U60</f>
        <v>-45282134</v>
      </c>
      <c r="V39" s="2">
        <f>+S39</f>
        <v>-45282134</v>
      </c>
      <c r="W39" s="2">
        <f>+G39</f>
        <v>-43684455</v>
      </c>
      <c r="X39" s="2"/>
      <c r="Y39" s="2">
        <f>+W39-X39</f>
        <v>-43684455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-43685770</v>
      </c>
      <c r="D40" s="43">
        <f t="shared" ref="D40:AA40" si="4">+D38+D39</f>
        <v>0</v>
      </c>
      <c r="E40" s="44">
        <f t="shared" si="4"/>
        <v>15169699</v>
      </c>
      <c r="F40" s="45">
        <f t="shared" si="4"/>
        <v>15169699</v>
      </c>
      <c r="G40" s="45">
        <f t="shared" si="4"/>
        <v>-43897397</v>
      </c>
      <c r="H40" s="45">
        <f t="shared" si="4"/>
        <v>-44165225</v>
      </c>
      <c r="I40" s="45">
        <f t="shared" si="4"/>
        <v>-45282134</v>
      </c>
      <c r="J40" s="45">
        <f>+I40</f>
        <v>-45282134</v>
      </c>
      <c r="K40" s="45">
        <f t="shared" si="4"/>
        <v>-45282134</v>
      </c>
      <c r="L40" s="45">
        <f t="shared" si="4"/>
        <v>-45282134</v>
      </c>
      <c r="M40" s="45">
        <f t="shared" si="4"/>
        <v>-45282134</v>
      </c>
      <c r="N40" s="45">
        <f>+M40</f>
        <v>-45282134</v>
      </c>
      <c r="O40" s="45">
        <f t="shared" si="4"/>
        <v>-45282134</v>
      </c>
      <c r="P40" s="45">
        <f t="shared" si="4"/>
        <v>-45282134</v>
      </c>
      <c r="Q40" s="45">
        <f t="shared" si="4"/>
        <v>-45282134</v>
      </c>
      <c r="R40" s="45">
        <f>+Q40</f>
        <v>-45282134</v>
      </c>
      <c r="S40" s="45">
        <f t="shared" si="4"/>
        <v>-45282134</v>
      </c>
      <c r="T40" s="45">
        <f t="shared" si="4"/>
        <v>-45282134</v>
      </c>
      <c r="U40" s="45">
        <f t="shared" si="4"/>
        <v>-45282134</v>
      </c>
      <c r="V40" s="45">
        <f>+U40</f>
        <v>-45282134</v>
      </c>
      <c r="W40" s="45">
        <f>+V40</f>
        <v>-45282134</v>
      </c>
      <c r="X40" s="45">
        <f t="shared" si="4"/>
        <v>3792422</v>
      </c>
      <c r="Y40" s="45">
        <f t="shared" si="4"/>
        <v>-49074556</v>
      </c>
      <c r="Z40" s="46">
        <f>+IF(X40&lt;&gt;0,+(Y40/X40)*100,0)</f>
        <v>-1294.01622498762</v>
      </c>
      <c r="AA40" s="47">
        <f t="shared" si="4"/>
        <v>15169699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-43684455</v>
      </c>
      <c r="J60">
        <v>-43684455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99560123</v>
      </c>
      <c r="D7" s="18"/>
      <c r="E7" s="19">
        <v>134692934</v>
      </c>
      <c r="F7" s="20">
        <v>134692934</v>
      </c>
      <c r="G7" s="20">
        <v>10457121</v>
      </c>
      <c r="H7" s="20">
        <v>9576606</v>
      </c>
      <c r="I7" s="20">
        <v>11350926</v>
      </c>
      <c r="J7" s="20">
        <v>31384653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31384653</v>
      </c>
      <c r="X7" s="20">
        <v>48541183</v>
      </c>
      <c r="Y7" s="20">
        <v>-17156530</v>
      </c>
      <c r="Z7" s="21">
        <v>-35.34427663207137</v>
      </c>
      <c r="AA7" s="22">
        <v>134692934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2218265</v>
      </c>
      <c r="F8" s="20">
        <v>2218265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674531</v>
      </c>
      <c r="Y8" s="20">
        <v>-674531</v>
      </c>
      <c r="Z8" s="21">
        <v>-100</v>
      </c>
      <c r="AA8" s="22">
        <v>2218265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24902075</v>
      </c>
      <c r="F9" s="20">
        <v>24902075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24902075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-98407511</v>
      </c>
      <c r="D14" s="18"/>
      <c r="E14" s="19"/>
      <c r="F14" s="20"/>
      <c r="G14" s="20">
        <v>-9826905</v>
      </c>
      <c r="H14" s="20">
        <v>-6511012</v>
      </c>
      <c r="I14" s="20">
        <v>-9571898</v>
      </c>
      <c r="J14" s="20">
        <v>-25909815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-25909815</v>
      </c>
      <c r="X14" s="20"/>
      <c r="Y14" s="20">
        <v>-25909815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-7790820</v>
      </c>
      <c r="F15" s="20">
        <v>-7790820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-7790820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1152612</v>
      </c>
      <c r="D17" s="26">
        <f>SUM(D6:D16)</f>
        <v>0</v>
      </c>
      <c r="E17" s="27">
        <f t="shared" si="0"/>
        <v>154022454</v>
      </c>
      <c r="F17" s="28">
        <f t="shared" si="0"/>
        <v>154022454</v>
      </c>
      <c r="G17" s="28">
        <f t="shared" si="0"/>
        <v>630216</v>
      </c>
      <c r="H17" s="28">
        <f t="shared" si="0"/>
        <v>3065594</v>
      </c>
      <c r="I17" s="28">
        <f t="shared" si="0"/>
        <v>1779028</v>
      </c>
      <c r="J17" s="28">
        <f t="shared" si="0"/>
        <v>5474838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5474838</v>
      </c>
      <c r="X17" s="28">
        <f t="shared" si="0"/>
        <v>49215714</v>
      </c>
      <c r="Y17" s="28">
        <f t="shared" si="0"/>
        <v>-43740876</v>
      </c>
      <c r="Z17" s="29">
        <f>+IF(X17&lt;&gt;0,+(Y17/X17)*100,0)</f>
        <v>-88.875833438076299</v>
      </c>
      <c r="AA17" s="30">
        <f>SUM(AA6:AA16)</f>
        <v>154022454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-245507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-36292254</v>
      </c>
      <c r="D26" s="18"/>
      <c r="E26" s="19">
        <v>-21851933</v>
      </c>
      <c r="F26" s="20">
        <v>-22425758</v>
      </c>
      <c r="G26" s="20">
        <v>-1755877</v>
      </c>
      <c r="H26" s="20">
        <v>-292965</v>
      </c>
      <c r="I26" s="20"/>
      <c r="J26" s="20">
        <v>-2048842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-2048842</v>
      </c>
      <c r="X26" s="20">
        <v>-2198849</v>
      </c>
      <c r="Y26" s="20">
        <v>150007</v>
      </c>
      <c r="Z26" s="21">
        <v>-6.8220691825586934</v>
      </c>
      <c r="AA26" s="22">
        <v>-22425758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-36537761</v>
      </c>
      <c r="D27" s="26">
        <f>SUM(D21:D26)</f>
        <v>0</v>
      </c>
      <c r="E27" s="27">
        <f t="shared" si="1"/>
        <v>-21851933</v>
      </c>
      <c r="F27" s="28">
        <f t="shared" si="1"/>
        <v>-22425758</v>
      </c>
      <c r="G27" s="28">
        <f t="shared" si="1"/>
        <v>-1755877</v>
      </c>
      <c r="H27" s="28">
        <f t="shared" si="1"/>
        <v>-292965</v>
      </c>
      <c r="I27" s="28">
        <f t="shared" si="1"/>
        <v>0</v>
      </c>
      <c r="J27" s="28">
        <f t="shared" si="1"/>
        <v>-2048842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-2048842</v>
      </c>
      <c r="X27" s="28">
        <f t="shared" si="1"/>
        <v>-2198849</v>
      </c>
      <c r="Y27" s="28">
        <f t="shared" si="1"/>
        <v>150007</v>
      </c>
      <c r="Z27" s="29">
        <f>+IF(X27&lt;&gt;0,+(Y27/X27)*100,0)</f>
        <v>-6.8220691825586934</v>
      </c>
      <c r="AA27" s="30">
        <f>SUM(AA21:AA26)</f>
        <v>-22425758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-35385149</v>
      </c>
      <c r="D38" s="32">
        <f>+D17+D27+D36</f>
        <v>0</v>
      </c>
      <c r="E38" s="33">
        <f t="shared" si="3"/>
        <v>132170521</v>
      </c>
      <c r="F38" s="2">
        <f t="shared" si="3"/>
        <v>131596696</v>
      </c>
      <c r="G38" s="2">
        <f t="shared" si="3"/>
        <v>-1125661</v>
      </c>
      <c r="H38" s="2">
        <f t="shared" si="3"/>
        <v>2772629</v>
      </c>
      <c r="I38" s="2">
        <f t="shared" si="3"/>
        <v>1779028</v>
      </c>
      <c r="J38" s="2">
        <f t="shared" si="3"/>
        <v>3425996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3425996</v>
      </c>
      <c r="X38" s="2">
        <f t="shared" si="3"/>
        <v>47016865</v>
      </c>
      <c r="Y38" s="2">
        <f t="shared" si="3"/>
        <v>-43590869</v>
      </c>
      <c r="Z38" s="34">
        <f>+IF(X38&lt;&gt;0,+(Y38/X38)*100,0)</f>
        <v>-92.713261507333584</v>
      </c>
      <c r="AA38" s="35">
        <f>+AA17+AA27+AA36</f>
        <v>131596696</v>
      </c>
    </row>
    <row r="39" spans="1:27" x14ac:dyDescent="0.25">
      <c r="A39" s="23" t="s">
        <v>60</v>
      </c>
      <c r="B39" s="17"/>
      <c r="C39" s="32">
        <v>-92521793</v>
      </c>
      <c r="D39" s="32"/>
      <c r="E39" s="33"/>
      <c r="F39" s="2"/>
      <c r="G39" s="2"/>
      <c r="H39" s="2">
        <f>+G40+H60</f>
        <v>-1125661</v>
      </c>
      <c r="I39" s="2">
        <f>+H40+I60</f>
        <v>-126162281</v>
      </c>
      <c r="J39" s="2">
        <f>+G39</f>
        <v>0</v>
      </c>
      <c r="K39" s="2">
        <f>+I40+K60</f>
        <v>-124383253</v>
      </c>
      <c r="L39" s="2">
        <f>+K40+L60</f>
        <v>-124383253</v>
      </c>
      <c r="M39" s="2">
        <f>+L40+M60</f>
        <v>-124383253</v>
      </c>
      <c r="N39" s="2">
        <f>+K39</f>
        <v>-124383253</v>
      </c>
      <c r="O39" s="2">
        <f>+M40+O60</f>
        <v>-124383253</v>
      </c>
      <c r="P39" s="2">
        <f>+O40+P60</f>
        <v>-124383253</v>
      </c>
      <c r="Q39" s="2">
        <f>+P40+Q60</f>
        <v>-124383253</v>
      </c>
      <c r="R39" s="2">
        <f>+O39</f>
        <v>-124383253</v>
      </c>
      <c r="S39" s="2">
        <f>+Q40+S60</f>
        <v>-124383253</v>
      </c>
      <c r="T39" s="2">
        <f>+S40+T60</f>
        <v>-124383253</v>
      </c>
      <c r="U39" s="2">
        <f>+T40+U60</f>
        <v>-124383253</v>
      </c>
      <c r="V39" s="2">
        <f>+S39</f>
        <v>-124383253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-127906942</v>
      </c>
      <c r="D40" s="43">
        <f t="shared" ref="D40:AA40" si="4">+D38+D39</f>
        <v>0</v>
      </c>
      <c r="E40" s="44">
        <f t="shared" si="4"/>
        <v>132170521</v>
      </c>
      <c r="F40" s="45">
        <f t="shared" si="4"/>
        <v>131596696</v>
      </c>
      <c r="G40" s="45">
        <f t="shared" si="4"/>
        <v>-1125661</v>
      </c>
      <c r="H40" s="45">
        <f t="shared" si="4"/>
        <v>1646968</v>
      </c>
      <c r="I40" s="45">
        <f t="shared" si="4"/>
        <v>-124383253</v>
      </c>
      <c r="J40" s="45">
        <f>+I40</f>
        <v>-124383253</v>
      </c>
      <c r="K40" s="45">
        <f t="shared" si="4"/>
        <v>-124383253</v>
      </c>
      <c r="L40" s="45">
        <f t="shared" si="4"/>
        <v>-124383253</v>
      </c>
      <c r="M40" s="45">
        <f t="shared" si="4"/>
        <v>-124383253</v>
      </c>
      <c r="N40" s="45">
        <f>+M40</f>
        <v>-124383253</v>
      </c>
      <c r="O40" s="45">
        <f t="shared" si="4"/>
        <v>-124383253</v>
      </c>
      <c r="P40" s="45">
        <f t="shared" si="4"/>
        <v>-124383253</v>
      </c>
      <c r="Q40" s="45">
        <f t="shared" si="4"/>
        <v>-124383253</v>
      </c>
      <c r="R40" s="45">
        <f>+Q40</f>
        <v>-124383253</v>
      </c>
      <c r="S40" s="45">
        <f t="shared" si="4"/>
        <v>-124383253</v>
      </c>
      <c r="T40" s="45">
        <f t="shared" si="4"/>
        <v>-124383253</v>
      </c>
      <c r="U40" s="45">
        <f t="shared" si="4"/>
        <v>-124383253</v>
      </c>
      <c r="V40" s="45">
        <f>+U40</f>
        <v>-124383253</v>
      </c>
      <c r="W40" s="45">
        <f>+V40</f>
        <v>-124383253</v>
      </c>
      <c r="X40" s="45">
        <f t="shared" si="4"/>
        <v>47016865</v>
      </c>
      <c r="Y40" s="45">
        <f t="shared" si="4"/>
        <v>-43590869</v>
      </c>
      <c r="Z40" s="46">
        <f>+IF(X40&lt;&gt;0,+(Y40/X40)*100,0)</f>
        <v>-92.713261507333584</v>
      </c>
      <c r="AA40" s="47">
        <f t="shared" si="4"/>
        <v>131596696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-127809249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13953</v>
      </c>
      <c r="D7" s="18"/>
      <c r="E7" s="19"/>
      <c r="F7" s="20"/>
      <c r="G7" s="20">
        <v>1371</v>
      </c>
      <c r="H7" s="20">
        <v>1337</v>
      </c>
      <c r="I7" s="20">
        <v>1125</v>
      </c>
      <c r="J7" s="20">
        <v>3833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3833</v>
      </c>
      <c r="X7" s="20"/>
      <c r="Y7" s="20">
        <v>3833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25880500</v>
      </c>
      <c r="D9" s="18"/>
      <c r="E9" s="19">
        <v>27821600</v>
      </c>
      <c r="F9" s="20">
        <v>27821600</v>
      </c>
      <c r="G9" s="20">
        <v>27821600</v>
      </c>
      <c r="H9" s="20"/>
      <c r="I9" s="20"/>
      <c r="J9" s="20">
        <v>27821600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27821600</v>
      </c>
      <c r="X9" s="20">
        <v>5981900</v>
      </c>
      <c r="Y9" s="20">
        <v>21839700</v>
      </c>
      <c r="Z9" s="21">
        <v>365.09637406175295</v>
      </c>
      <c r="AA9" s="22">
        <v>27821600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-17651432</v>
      </c>
      <c r="D14" s="18"/>
      <c r="E14" s="19"/>
      <c r="F14" s="20"/>
      <c r="G14" s="20">
        <v>-896378</v>
      </c>
      <c r="H14" s="20">
        <v>-1101680</v>
      </c>
      <c r="I14" s="20">
        <v>-914561</v>
      </c>
      <c r="J14" s="20">
        <v>-2912619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-2912619</v>
      </c>
      <c r="X14" s="20"/>
      <c r="Y14" s="20">
        <v>-2912619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8243021</v>
      </c>
      <c r="D17" s="26">
        <f>SUM(D6:D16)</f>
        <v>0</v>
      </c>
      <c r="E17" s="27">
        <f t="shared" si="0"/>
        <v>27821600</v>
      </c>
      <c r="F17" s="28">
        <f t="shared" si="0"/>
        <v>27821600</v>
      </c>
      <c r="G17" s="28">
        <f t="shared" si="0"/>
        <v>26926593</v>
      </c>
      <c r="H17" s="28">
        <f t="shared" si="0"/>
        <v>-1100343</v>
      </c>
      <c r="I17" s="28">
        <f t="shared" si="0"/>
        <v>-913436</v>
      </c>
      <c r="J17" s="28">
        <f t="shared" si="0"/>
        <v>24912814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24912814</v>
      </c>
      <c r="X17" s="28">
        <f t="shared" si="0"/>
        <v>5981900</v>
      </c>
      <c r="Y17" s="28">
        <f t="shared" si="0"/>
        <v>18930914</v>
      </c>
      <c r="Z17" s="29">
        <f>+IF(X17&lt;&gt;0,+(Y17/X17)*100,0)</f>
        <v>316.46991758471387</v>
      </c>
      <c r="AA17" s="30">
        <f>SUM(AA6:AA16)</f>
        <v>27821600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-1029418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-1029418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7213603</v>
      </c>
      <c r="D38" s="32">
        <f>+D17+D27+D36</f>
        <v>0</v>
      </c>
      <c r="E38" s="33">
        <f t="shared" si="3"/>
        <v>26821600</v>
      </c>
      <c r="F38" s="2">
        <f t="shared" si="3"/>
        <v>26821600</v>
      </c>
      <c r="G38" s="2">
        <f t="shared" si="3"/>
        <v>26926593</v>
      </c>
      <c r="H38" s="2">
        <f t="shared" si="3"/>
        <v>-1100343</v>
      </c>
      <c r="I38" s="2">
        <f t="shared" si="3"/>
        <v>-913436</v>
      </c>
      <c r="J38" s="2">
        <f t="shared" si="3"/>
        <v>24912814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24912814</v>
      </c>
      <c r="X38" s="2">
        <f t="shared" si="3"/>
        <v>5731901</v>
      </c>
      <c r="Y38" s="2">
        <f t="shared" si="3"/>
        <v>19180913</v>
      </c>
      <c r="Z38" s="34">
        <f>+IF(X38&lt;&gt;0,+(Y38/X38)*100,0)</f>
        <v>334.63440837516208</v>
      </c>
      <c r="AA38" s="35">
        <f>+AA17+AA27+AA36</f>
        <v>26821600</v>
      </c>
    </row>
    <row r="39" spans="1:27" x14ac:dyDescent="0.25">
      <c r="A39" s="23" t="s">
        <v>60</v>
      </c>
      <c r="B39" s="17"/>
      <c r="C39" s="32">
        <v>4600677</v>
      </c>
      <c r="D39" s="32"/>
      <c r="E39" s="33"/>
      <c r="F39" s="2"/>
      <c r="G39" s="2">
        <v>11814757</v>
      </c>
      <c r="H39" s="2">
        <f>+G40+H60</f>
        <v>38741350</v>
      </c>
      <c r="I39" s="2">
        <f>+H40+I60</f>
        <v>37641007</v>
      </c>
      <c r="J39" s="2">
        <f>+G39</f>
        <v>11814757</v>
      </c>
      <c r="K39" s="2">
        <f>+I40+K60</f>
        <v>36727571</v>
      </c>
      <c r="L39" s="2">
        <f>+K40+L60</f>
        <v>36727571</v>
      </c>
      <c r="M39" s="2">
        <f>+L40+M60</f>
        <v>36727571</v>
      </c>
      <c r="N39" s="2">
        <f>+K39</f>
        <v>36727571</v>
      </c>
      <c r="O39" s="2">
        <f>+M40+O60</f>
        <v>36727571</v>
      </c>
      <c r="P39" s="2">
        <f>+O40+P60</f>
        <v>36727571</v>
      </c>
      <c r="Q39" s="2">
        <f>+P40+Q60</f>
        <v>36727571</v>
      </c>
      <c r="R39" s="2">
        <f>+O39</f>
        <v>36727571</v>
      </c>
      <c r="S39" s="2">
        <f>+Q40+S60</f>
        <v>36727571</v>
      </c>
      <c r="T39" s="2">
        <f>+S40+T60</f>
        <v>36727571</v>
      </c>
      <c r="U39" s="2">
        <f>+T40+U60</f>
        <v>36727571</v>
      </c>
      <c r="V39" s="2">
        <f>+S39</f>
        <v>36727571</v>
      </c>
      <c r="W39" s="2">
        <f>+G39</f>
        <v>11814757</v>
      </c>
      <c r="X39" s="2"/>
      <c r="Y39" s="2">
        <f>+W39-X39</f>
        <v>11814757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11814280</v>
      </c>
      <c r="D40" s="43">
        <f t="shared" ref="D40:AA40" si="4">+D38+D39</f>
        <v>0</v>
      </c>
      <c r="E40" s="44">
        <f t="shared" si="4"/>
        <v>26821600</v>
      </c>
      <c r="F40" s="45">
        <f t="shared" si="4"/>
        <v>26821600</v>
      </c>
      <c r="G40" s="45">
        <f t="shared" si="4"/>
        <v>38741350</v>
      </c>
      <c r="H40" s="45">
        <f t="shared" si="4"/>
        <v>37641007</v>
      </c>
      <c r="I40" s="45">
        <f t="shared" si="4"/>
        <v>36727571</v>
      </c>
      <c r="J40" s="45">
        <f>+I40</f>
        <v>36727571</v>
      </c>
      <c r="K40" s="45">
        <f t="shared" si="4"/>
        <v>36727571</v>
      </c>
      <c r="L40" s="45">
        <f t="shared" si="4"/>
        <v>36727571</v>
      </c>
      <c r="M40" s="45">
        <f t="shared" si="4"/>
        <v>36727571</v>
      </c>
      <c r="N40" s="45">
        <f>+M40</f>
        <v>36727571</v>
      </c>
      <c r="O40" s="45">
        <f t="shared" si="4"/>
        <v>36727571</v>
      </c>
      <c r="P40" s="45">
        <f t="shared" si="4"/>
        <v>36727571</v>
      </c>
      <c r="Q40" s="45">
        <f t="shared" si="4"/>
        <v>36727571</v>
      </c>
      <c r="R40" s="45">
        <f>+Q40</f>
        <v>36727571</v>
      </c>
      <c r="S40" s="45">
        <f t="shared" si="4"/>
        <v>36727571</v>
      </c>
      <c r="T40" s="45">
        <f t="shared" si="4"/>
        <v>36727571</v>
      </c>
      <c r="U40" s="45">
        <f t="shared" si="4"/>
        <v>36727571</v>
      </c>
      <c r="V40" s="45">
        <f>+U40</f>
        <v>36727571</v>
      </c>
      <c r="W40" s="45">
        <f>+V40</f>
        <v>36727571</v>
      </c>
      <c r="X40" s="45">
        <f t="shared" si="4"/>
        <v>5731901</v>
      </c>
      <c r="Y40" s="45">
        <f t="shared" si="4"/>
        <v>30995670</v>
      </c>
      <c r="Z40" s="46">
        <f>+IF(X40&lt;&gt;0,+(Y40/X40)*100,0)</f>
        <v>540.75724615620538</v>
      </c>
      <c r="AA40" s="47">
        <f t="shared" si="4"/>
        <v>26821600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11814757</v>
      </c>
      <c r="J60">
        <v>11814757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57746061</v>
      </c>
      <c r="F7" s="20">
        <v>57746061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14436513</v>
      </c>
      <c r="Y7" s="20">
        <v>-14436513</v>
      </c>
      <c r="Z7" s="21">
        <v>-100</v>
      </c>
      <c r="AA7" s="22">
        <v>57746061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2132291</v>
      </c>
      <c r="F8" s="20">
        <v>2132291</v>
      </c>
      <c r="G8" s="20"/>
      <c r="H8" s="20">
        <v>115128</v>
      </c>
      <c r="I8" s="20">
        <v>128568</v>
      </c>
      <c r="J8" s="20">
        <v>243696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243696</v>
      </c>
      <c r="X8" s="20">
        <v>533073</v>
      </c>
      <c r="Y8" s="20">
        <v>-289377</v>
      </c>
      <c r="Z8" s="21">
        <v>-54.284685211969098</v>
      </c>
      <c r="AA8" s="22">
        <v>2132291</v>
      </c>
    </row>
    <row r="9" spans="1:27" x14ac:dyDescent="0.25">
      <c r="A9" s="23" t="s">
        <v>37</v>
      </c>
      <c r="B9" s="17" t="s">
        <v>6</v>
      </c>
      <c r="C9" s="18">
        <v>7255806</v>
      </c>
      <c r="D9" s="18"/>
      <c r="E9" s="19">
        <v>19477587</v>
      </c>
      <c r="F9" s="20">
        <v>38955174</v>
      </c>
      <c r="G9" s="20">
        <v>8115648</v>
      </c>
      <c r="H9" s="20"/>
      <c r="I9" s="20"/>
      <c r="J9" s="20">
        <v>8115648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8115648</v>
      </c>
      <c r="X9" s="20">
        <v>9738795</v>
      </c>
      <c r="Y9" s="20">
        <v>-1623147</v>
      </c>
      <c r="Z9" s="21">
        <v>-16.666815555723268</v>
      </c>
      <c r="AA9" s="22">
        <v>38955174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-42981788</v>
      </c>
      <c r="F14" s="20">
        <v>-63387878</v>
      </c>
      <c r="G14" s="20">
        <v>-2609915</v>
      </c>
      <c r="H14" s="20">
        <v>-2136076</v>
      </c>
      <c r="I14" s="20">
        <v>-2175662</v>
      </c>
      <c r="J14" s="20">
        <v>-6921653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-6921653</v>
      </c>
      <c r="X14" s="20">
        <v>-15846972</v>
      </c>
      <c r="Y14" s="20">
        <v>8925319</v>
      </c>
      <c r="Z14" s="21">
        <v>-56.321920679862373</v>
      </c>
      <c r="AA14" s="22">
        <v>-63387878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-268779</v>
      </c>
      <c r="F15" s="20">
        <v>-537558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-134391</v>
      </c>
      <c r="Y15" s="20">
        <v>134391</v>
      </c>
      <c r="Z15" s="21">
        <v>-100</v>
      </c>
      <c r="AA15" s="22">
        <v>-537558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-150000</v>
      </c>
      <c r="F16" s="20">
        <v>-150000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-37500</v>
      </c>
      <c r="Y16" s="20">
        <v>37500</v>
      </c>
      <c r="Z16" s="21">
        <v>-100</v>
      </c>
      <c r="AA16" s="22">
        <v>-150000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7255806</v>
      </c>
      <c r="D17" s="26">
        <f>SUM(D6:D16)</f>
        <v>0</v>
      </c>
      <c r="E17" s="27">
        <f t="shared" si="0"/>
        <v>35955372</v>
      </c>
      <c r="F17" s="28">
        <f t="shared" si="0"/>
        <v>34758090</v>
      </c>
      <c r="G17" s="28">
        <f t="shared" si="0"/>
        <v>5505733</v>
      </c>
      <c r="H17" s="28">
        <f t="shared" si="0"/>
        <v>-2020948</v>
      </c>
      <c r="I17" s="28">
        <f t="shared" si="0"/>
        <v>-2047094</v>
      </c>
      <c r="J17" s="28">
        <f t="shared" si="0"/>
        <v>1437691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1437691</v>
      </c>
      <c r="X17" s="28">
        <f t="shared" si="0"/>
        <v>8689518</v>
      </c>
      <c r="Y17" s="28">
        <f t="shared" si="0"/>
        <v>-7251827</v>
      </c>
      <c r="Z17" s="29">
        <f>+IF(X17&lt;&gt;0,+(Y17/X17)*100,0)</f>
        <v>-83.454882077463907</v>
      </c>
      <c r="AA17" s="30">
        <f>SUM(AA6:AA16)</f>
        <v>34758090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-4806585</v>
      </c>
      <c r="D26" s="18"/>
      <c r="E26" s="19">
        <v>-4995025</v>
      </c>
      <c r="F26" s="20">
        <v>-5078975</v>
      </c>
      <c r="G26" s="20">
        <v>-310500</v>
      </c>
      <c r="H26" s="20">
        <v>-34500</v>
      </c>
      <c r="I26" s="20"/>
      <c r="J26" s="20">
        <v>-345000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-345000</v>
      </c>
      <c r="X26" s="20">
        <v>-1269741</v>
      </c>
      <c r="Y26" s="20">
        <v>924741</v>
      </c>
      <c r="Z26" s="21">
        <v>-72.829104518165508</v>
      </c>
      <c r="AA26" s="22">
        <v>-5078975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-4806585</v>
      </c>
      <c r="D27" s="26">
        <f>SUM(D21:D26)</f>
        <v>0</v>
      </c>
      <c r="E27" s="27">
        <f t="shared" si="1"/>
        <v>-4995025</v>
      </c>
      <c r="F27" s="28">
        <f t="shared" si="1"/>
        <v>-5078975</v>
      </c>
      <c r="G27" s="28">
        <f t="shared" si="1"/>
        <v>-310500</v>
      </c>
      <c r="H27" s="28">
        <f t="shared" si="1"/>
        <v>-34500</v>
      </c>
      <c r="I27" s="28">
        <f t="shared" si="1"/>
        <v>0</v>
      </c>
      <c r="J27" s="28">
        <f t="shared" si="1"/>
        <v>-345000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-345000</v>
      </c>
      <c r="X27" s="28">
        <f t="shared" si="1"/>
        <v>-1269741</v>
      </c>
      <c r="Y27" s="28">
        <f t="shared" si="1"/>
        <v>924741</v>
      </c>
      <c r="Z27" s="29">
        <f>+IF(X27&lt;&gt;0,+(Y27/X27)*100,0)</f>
        <v>-72.829104518165508</v>
      </c>
      <c r="AA27" s="30">
        <f>SUM(AA21:AA26)</f>
        <v>-5078975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2449221</v>
      </c>
      <c r="D38" s="32">
        <f>+D17+D27+D36</f>
        <v>0</v>
      </c>
      <c r="E38" s="33">
        <f t="shared" si="3"/>
        <v>30960347</v>
      </c>
      <c r="F38" s="2">
        <f t="shared" si="3"/>
        <v>29679115</v>
      </c>
      <c r="G38" s="2">
        <f t="shared" si="3"/>
        <v>5195233</v>
      </c>
      <c r="H38" s="2">
        <f t="shared" si="3"/>
        <v>-2055448</v>
      </c>
      <c r="I38" s="2">
        <f t="shared" si="3"/>
        <v>-2047094</v>
      </c>
      <c r="J38" s="2">
        <f t="shared" si="3"/>
        <v>1092691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1092691</v>
      </c>
      <c r="X38" s="2">
        <f t="shared" si="3"/>
        <v>7419777</v>
      </c>
      <c r="Y38" s="2">
        <f t="shared" si="3"/>
        <v>-6327086</v>
      </c>
      <c r="Z38" s="34">
        <f>+IF(X38&lt;&gt;0,+(Y38/X38)*100,0)</f>
        <v>-85.273263603474874</v>
      </c>
      <c r="AA38" s="35">
        <f>+AA17+AA27+AA36</f>
        <v>29679115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5195233</v>
      </c>
      <c r="I39" s="2">
        <f>+H40+I60</f>
        <v>3139785</v>
      </c>
      <c r="J39" s="2">
        <f>+G39</f>
        <v>0</v>
      </c>
      <c r="K39" s="2">
        <f>+I40+K60</f>
        <v>1092691</v>
      </c>
      <c r="L39" s="2">
        <f>+K40+L60</f>
        <v>1092691</v>
      </c>
      <c r="M39" s="2">
        <f>+L40+M60</f>
        <v>1092691</v>
      </c>
      <c r="N39" s="2">
        <f>+K39</f>
        <v>1092691</v>
      </c>
      <c r="O39" s="2">
        <f>+M40+O60</f>
        <v>1092691</v>
      </c>
      <c r="P39" s="2">
        <f>+O40+P60</f>
        <v>1092691</v>
      </c>
      <c r="Q39" s="2">
        <f>+P40+Q60</f>
        <v>1092691</v>
      </c>
      <c r="R39" s="2">
        <f>+O39</f>
        <v>1092691</v>
      </c>
      <c r="S39" s="2">
        <f>+Q40+S60</f>
        <v>1092691</v>
      </c>
      <c r="T39" s="2">
        <f>+S40+T60</f>
        <v>1092691</v>
      </c>
      <c r="U39" s="2">
        <f>+T40+U60</f>
        <v>1092691</v>
      </c>
      <c r="V39" s="2">
        <f>+S39</f>
        <v>1092691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2449221</v>
      </c>
      <c r="D40" s="43">
        <f t="shared" ref="D40:AA40" si="4">+D38+D39</f>
        <v>0</v>
      </c>
      <c r="E40" s="44">
        <f t="shared" si="4"/>
        <v>30960347</v>
      </c>
      <c r="F40" s="45">
        <f t="shared" si="4"/>
        <v>29679115</v>
      </c>
      <c r="G40" s="45">
        <f t="shared" si="4"/>
        <v>5195233</v>
      </c>
      <c r="H40" s="45">
        <f t="shared" si="4"/>
        <v>3139785</v>
      </c>
      <c r="I40" s="45">
        <f t="shared" si="4"/>
        <v>1092691</v>
      </c>
      <c r="J40" s="45">
        <f>+I40</f>
        <v>1092691</v>
      </c>
      <c r="K40" s="45">
        <f t="shared" si="4"/>
        <v>1092691</v>
      </c>
      <c r="L40" s="45">
        <f t="shared" si="4"/>
        <v>1092691</v>
      </c>
      <c r="M40" s="45">
        <f t="shared" si="4"/>
        <v>1092691</v>
      </c>
      <c r="N40" s="45">
        <f>+M40</f>
        <v>1092691</v>
      </c>
      <c r="O40" s="45">
        <f t="shared" si="4"/>
        <v>1092691</v>
      </c>
      <c r="P40" s="45">
        <f t="shared" si="4"/>
        <v>1092691</v>
      </c>
      <c r="Q40" s="45">
        <f t="shared" si="4"/>
        <v>1092691</v>
      </c>
      <c r="R40" s="45">
        <f>+Q40</f>
        <v>1092691</v>
      </c>
      <c r="S40" s="45">
        <f t="shared" si="4"/>
        <v>1092691</v>
      </c>
      <c r="T40" s="45">
        <f t="shared" si="4"/>
        <v>1092691</v>
      </c>
      <c r="U40" s="45">
        <f t="shared" si="4"/>
        <v>1092691</v>
      </c>
      <c r="V40" s="45">
        <f>+U40</f>
        <v>1092691</v>
      </c>
      <c r="W40" s="45">
        <f>+V40</f>
        <v>1092691</v>
      </c>
      <c r="X40" s="45">
        <f t="shared" si="4"/>
        <v>7419777</v>
      </c>
      <c r="Y40" s="45">
        <f t="shared" si="4"/>
        <v>-6327086</v>
      </c>
      <c r="Z40" s="46">
        <f>+IF(X40&lt;&gt;0,+(Y40/X40)*100,0)</f>
        <v>-85.273263603474874</v>
      </c>
      <c r="AA40" s="47">
        <f t="shared" si="4"/>
        <v>29679115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-4130</v>
      </c>
      <c r="I14" s="20"/>
      <c r="J14" s="20">
        <v>-4130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-4130</v>
      </c>
      <c r="X14" s="20"/>
      <c r="Y14" s="20">
        <v>-4130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-4130</v>
      </c>
      <c r="I17" s="28">
        <f t="shared" si="0"/>
        <v>0</v>
      </c>
      <c r="J17" s="28">
        <f t="shared" si="0"/>
        <v>-4130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-4130</v>
      </c>
      <c r="X17" s="28">
        <f t="shared" si="0"/>
        <v>0</v>
      </c>
      <c r="Y17" s="28">
        <f t="shared" si="0"/>
        <v>-4130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-71300173</v>
      </c>
      <c r="D26" s="18"/>
      <c r="E26" s="19">
        <v>-150000</v>
      </c>
      <c r="F26" s="20">
        <v>-8050000</v>
      </c>
      <c r="G26" s="20"/>
      <c r="H26" s="20"/>
      <c r="I26" s="20">
        <v>-2652793</v>
      </c>
      <c r="J26" s="20">
        <v>-2652793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-2652793</v>
      </c>
      <c r="X26" s="20"/>
      <c r="Y26" s="20">
        <v>-2652793</v>
      </c>
      <c r="Z26" s="21"/>
      <c r="AA26" s="22">
        <v>-8050000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-71300173</v>
      </c>
      <c r="D27" s="26">
        <f>SUM(D21:D26)</f>
        <v>0</v>
      </c>
      <c r="E27" s="27">
        <f t="shared" si="1"/>
        <v>-150000</v>
      </c>
      <c r="F27" s="28">
        <f t="shared" si="1"/>
        <v>-8050000</v>
      </c>
      <c r="G27" s="28">
        <f t="shared" si="1"/>
        <v>0</v>
      </c>
      <c r="H27" s="28">
        <f t="shared" si="1"/>
        <v>0</v>
      </c>
      <c r="I27" s="28">
        <f t="shared" si="1"/>
        <v>-2652793</v>
      </c>
      <c r="J27" s="28">
        <f t="shared" si="1"/>
        <v>-2652793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-2652793</v>
      </c>
      <c r="X27" s="28">
        <f t="shared" si="1"/>
        <v>0</v>
      </c>
      <c r="Y27" s="28">
        <f t="shared" si="1"/>
        <v>-2652793</v>
      </c>
      <c r="Z27" s="29">
        <f>+IF(X27&lt;&gt;0,+(Y27/X27)*100,0)</f>
        <v>0</v>
      </c>
      <c r="AA27" s="30">
        <f>SUM(AA21:AA26)</f>
        <v>-8050000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-71300173</v>
      </c>
      <c r="D38" s="32">
        <f>+D17+D27+D36</f>
        <v>0</v>
      </c>
      <c r="E38" s="33">
        <f t="shared" si="3"/>
        <v>-150000</v>
      </c>
      <c r="F38" s="2">
        <f t="shared" si="3"/>
        <v>-8050000</v>
      </c>
      <c r="G38" s="2">
        <f t="shared" si="3"/>
        <v>0</v>
      </c>
      <c r="H38" s="2">
        <f t="shared" si="3"/>
        <v>-4130</v>
      </c>
      <c r="I38" s="2">
        <f t="shared" si="3"/>
        <v>-2652793</v>
      </c>
      <c r="J38" s="2">
        <f t="shared" si="3"/>
        <v>-2656923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-2656923</v>
      </c>
      <c r="X38" s="2">
        <f t="shared" si="3"/>
        <v>0</v>
      </c>
      <c r="Y38" s="2">
        <f t="shared" si="3"/>
        <v>-2656923</v>
      </c>
      <c r="Z38" s="34">
        <f>+IF(X38&lt;&gt;0,+(Y38/X38)*100,0)</f>
        <v>0</v>
      </c>
      <c r="AA38" s="35">
        <f>+AA17+AA27+AA36</f>
        <v>-8050000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-72953489</v>
      </c>
      <c r="H39" s="2">
        <f>+G40+H60</f>
        <v>-72953489</v>
      </c>
      <c r="I39" s="2">
        <f>+H40+I60</f>
        <v>-72957619</v>
      </c>
      <c r="J39" s="2">
        <f>+G39</f>
        <v>-72953489</v>
      </c>
      <c r="K39" s="2">
        <f>+I40+K60</f>
        <v>-75610412</v>
      </c>
      <c r="L39" s="2">
        <f>+K40+L60</f>
        <v>-75610412</v>
      </c>
      <c r="M39" s="2">
        <f>+L40+M60</f>
        <v>-75610412</v>
      </c>
      <c r="N39" s="2">
        <f>+K39</f>
        <v>-75610412</v>
      </c>
      <c r="O39" s="2">
        <f>+M40+O60</f>
        <v>-75610412</v>
      </c>
      <c r="P39" s="2">
        <f>+O40+P60</f>
        <v>-75610412</v>
      </c>
      <c r="Q39" s="2">
        <f>+P40+Q60</f>
        <v>-75610412</v>
      </c>
      <c r="R39" s="2">
        <f>+O39</f>
        <v>-75610412</v>
      </c>
      <c r="S39" s="2">
        <f>+Q40+S60</f>
        <v>-75610412</v>
      </c>
      <c r="T39" s="2">
        <f>+S40+T60</f>
        <v>-75610412</v>
      </c>
      <c r="U39" s="2">
        <f>+T40+U60</f>
        <v>-75610412</v>
      </c>
      <c r="V39" s="2">
        <f>+S39</f>
        <v>-75610412</v>
      </c>
      <c r="W39" s="2">
        <f>+G39</f>
        <v>-72953489</v>
      </c>
      <c r="X39" s="2"/>
      <c r="Y39" s="2">
        <f>+W39-X39</f>
        <v>-72953489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-71300173</v>
      </c>
      <c r="D40" s="43">
        <f t="shared" ref="D40:AA40" si="4">+D38+D39</f>
        <v>0</v>
      </c>
      <c r="E40" s="44">
        <f t="shared" si="4"/>
        <v>-150000</v>
      </c>
      <c r="F40" s="45">
        <f t="shared" si="4"/>
        <v>-8050000</v>
      </c>
      <c r="G40" s="45">
        <f t="shared" si="4"/>
        <v>-72953489</v>
      </c>
      <c r="H40" s="45">
        <f t="shared" si="4"/>
        <v>-72957619</v>
      </c>
      <c r="I40" s="45">
        <f t="shared" si="4"/>
        <v>-75610412</v>
      </c>
      <c r="J40" s="45">
        <f>+I40</f>
        <v>-75610412</v>
      </c>
      <c r="K40" s="45">
        <f t="shared" si="4"/>
        <v>-75610412</v>
      </c>
      <c r="L40" s="45">
        <f t="shared" si="4"/>
        <v>-75610412</v>
      </c>
      <c r="M40" s="45">
        <f t="shared" si="4"/>
        <v>-75610412</v>
      </c>
      <c r="N40" s="45">
        <f>+M40</f>
        <v>-75610412</v>
      </c>
      <c r="O40" s="45">
        <f t="shared" si="4"/>
        <v>-75610412</v>
      </c>
      <c r="P40" s="45">
        <f t="shared" si="4"/>
        <v>-75610412</v>
      </c>
      <c r="Q40" s="45">
        <f t="shared" si="4"/>
        <v>-75610412</v>
      </c>
      <c r="R40" s="45">
        <f>+Q40</f>
        <v>-75610412</v>
      </c>
      <c r="S40" s="45">
        <f t="shared" si="4"/>
        <v>-75610412</v>
      </c>
      <c r="T40" s="45">
        <f t="shared" si="4"/>
        <v>-75610412</v>
      </c>
      <c r="U40" s="45">
        <f t="shared" si="4"/>
        <v>-75610412</v>
      </c>
      <c r="V40" s="45">
        <f>+U40</f>
        <v>-75610412</v>
      </c>
      <c r="W40" s="45">
        <f>+V40</f>
        <v>-75610412</v>
      </c>
      <c r="X40" s="45">
        <f t="shared" si="4"/>
        <v>0</v>
      </c>
      <c r="Y40" s="45">
        <f t="shared" si="4"/>
        <v>-75610412</v>
      </c>
      <c r="Z40" s="46">
        <f>+IF(X40&lt;&gt;0,+(Y40/X40)*100,0)</f>
        <v>0</v>
      </c>
      <c r="AA40" s="47">
        <f t="shared" si="4"/>
        <v>-8050000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-72953489</v>
      </c>
      <c r="J60">
        <v>-72953489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32774913</v>
      </c>
      <c r="D7" s="18"/>
      <c r="E7" s="19">
        <v>29352005</v>
      </c>
      <c r="F7" s="20">
        <v>29352005</v>
      </c>
      <c r="G7" s="20">
        <v>2407548</v>
      </c>
      <c r="H7" s="20">
        <v>2774421</v>
      </c>
      <c r="I7" s="20">
        <v>2828617</v>
      </c>
      <c r="J7" s="20">
        <v>8010586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8010586</v>
      </c>
      <c r="X7" s="20">
        <v>7908234</v>
      </c>
      <c r="Y7" s="20">
        <v>102352</v>
      </c>
      <c r="Z7" s="21">
        <v>1.2942459719831254</v>
      </c>
      <c r="AA7" s="22">
        <v>29352005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17591700</v>
      </c>
      <c r="F9" s="20">
        <v>17591700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4397925</v>
      </c>
      <c r="Y9" s="20">
        <v>-4397925</v>
      </c>
      <c r="Z9" s="21">
        <v>-100</v>
      </c>
      <c r="AA9" s="22">
        <v>17591700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479326</v>
      </c>
      <c r="D11" s="18"/>
      <c r="E11" s="19">
        <v>743120</v>
      </c>
      <c r="F11" s="20">
        <v>743120</v>
      </c>
      <c r="G11" s="20">
        <v>28005</v>
      </c>
      <c r="H11" s="20">
        <v>57205</v>
      </c>
      <c r="I11" s="20">
        <v>41745</v>
      </c>
      <c r="J11" s="20">
        <v>126955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126955</v>
      </c>
      <c r="X11" s="20">
        <v>177109</v>
      </c>
      <c r="Y11" s="20">
        <v>-50154</v>
      </c>
      <c r="Z11" s="21">
        <v>-28.318154356921443</v>
      </c>
      <c r="AA11" s="22">
        <v>743120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-43337554</v>
      </c>
      <c r="F14" s="20">
        <v>-43184047</v>
      </c>
      <c r="G14" s="20">
        <v>-2820933</v>
      </c>
      <c r="H14" s="20">
        <v>-1055923</v>
      </c>
      <c r="I14" s="20">
        <v>-585676</v>
      </c>
      <c r="J14" s="20">
        <v>-4462532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-4462532</v>
      </c>
      <c r="X14" s="20">
        <v>-9012183</v>
      </c>
      <c r="Y14" s="20">
        <v>4549651</v>
      </c>
      <c r="Z14" s="21">
        <v>-50.483340162977164</v>
      </c>
      <c r="AA14" s="22">
        <v>-43184047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-17466070</v>
      </c>
      <c r="F15" s="20">
        <v>-17466070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-3756441</v>
      </c>
      <c r="Y15" s="20">
        <v>3756441</v>
      </c>
      <c r="Z15" s="21">
        <v>-100</v>
      </c>
      <c r="AA15" s="22">
        <v>-17466070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33254239</v>
      </c>
      <c r="D17" s="26">
        <f>SUM(D6:D16)</f>
        <v>0</v>
      </c>
      <c r="E17" s="27">
        <f t="shared" si="0"/>
        <v>-13116799</v>
      </c>
      <c r="F17" s="28">
        <f t="shared" si="0"/>
        <v>-12963292</v>
      </c>
      <c r="G17" s="28">
        <f t="shared" si="0"/>
        <v>-385380</v>
      </c>
      <c r="H17" s="28">
        <f t="shared" si="0"/>
        <v>1775703</v>
      </c>
      <c r="I17" s="28">
        <f t="shared" si="0"/>
        <v>2284686</v>
      </c>
      <c r="J17" s="28">
        <f t="shared" si="0"/>
        <v>3675009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3675009</v>
      </c>
      <c r="X17" s="28">
        <f t="shared" si="0"/>
        <v>-285356</v>
      </c>
      <c r="Y17" s="28">
        <f t="shared" si="0"/>
        <v>3960365</v>
      </c>
      <c r="Z17" s="29">
        <f>+IF(X17&lt;&gt;0,+(Y17/X17)*100,0)</f>
        <v>-1387.8681366433507</v>
      </c>
      <c r="AA17" s="30">
        <f>SUM(AA6:AA16)</f>
        <v>-12963292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-498191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-498191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32756048</v>
      </c>
      <c r="D38" s="32">
        <f>+D17+D27+D36</f>
        <v>0</v>
      </c>
      <c r="E38" s="33">
        <f t="shared" si="3"/>
        <v>-13116799</v>
      </c>
      <c r="F38" s="2">
        <f t="shared" si="3"/>
        <v>-12963292</v>
      </c>
      <c r="G38" s="2">
        <f t="shared" si="3"/>
        <v>-385380</v>
      </c>
      <c r="H38" s="2">
        <f t="shared" si="3"/>
        <v>1775703</v>
      </c>
      <c r="I38" s="2">
        <f t="shared" si="3"/>
        <v>2284686</v>
      </c>
      <c r="J38" s="2">
        <f t="shared" si="3"/>
        <v>3675009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3675009</v>
      </c>
      <c r="X38" s="2">
        <f t="shared" si="3"/>
        <v>-285356</v>
      </c>
      <c r="Y38" s="2">
        <f t="shared" si="3"/>
        <v>3960365</v>
      </c>
      <c r="Z38" s="34">
        <f>+IF(X38&lt;&gt;0,+(Y38/X38)*100,0)</f>
        <v>-1387.8681366433507</v>
      </c>
      <c r="AA38" s="35">
        <f>+AA17+AA27+AA36</f>
        <v>-12963292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-385380</v>
      </c>
      <c r="I39" s="2">
        <f>+H40+I60</f>
        <v>1390323</v>
      </c>
      <c r="J39" s="2">
        <f>+G39</f>
        <v>0</v>
      </c>
      <c r="K39" s="2">
        <f>+I40+K60</f>
        <v>3675009</v>
      </c>
      <c r="L39" s="2">
        <f>+K40+L60</f>
        <v>3675009</v>
      </c>
      <c r="M39" s="2">
        <f>+L40+M60</f>
        <v>3675009</v>
      </c>
      <c r="N39" s="2">
        <f>+K39</f>
        <v>3675009</v>
      </c>
      <c r="O39" s="2">
        <f>+M40+O60</f>
        <v>3675009</v>
      </c>
      <c r="P39" s="2">
        <f>+O40+P60</f>
        <v>3675009</v>
      </c>
      <c r="Q39" s="2">
        <f>+P40+Q60</f>
        <v>3675009</v>
      </c>
      <c r="R39" s="2">
        <f>+O39</f>
        <v>3675009</v>
      </c>
      <c r="S39" s="2">
        <f>+Q40+S60</f>
        <v>3675009</v>
      </c>
      <c r="T39" s="2">
        <f>+S40+T60</f>
        <v>3675009</v>
      </c>
      <c r="U39" s="2">
        <f>+T40+U60</f>
        <v>3675009</v>
      </c>
      <c r="V39" s="2">
        <f>+S39</f>
        <v>3675009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32756048</v>
      </c>
      <c r="D40" s="43">
        <f t="shared" ref="D40:AA40" si="4">+D38+D39</f>
        <v>0</v>
      </c>
      <c r="E40" s="44">
        <f t="shared" si="4"/>
        <v>-13116799</v>
      </c>
      <c r="F40" s="45">
        <f t="shared" si="4"/>
        <v>-12963292</v>
      </c>
      <c r="G40" s="45">
        <f t="shared" si="4"/>
        <v>-385380</v>
      </c>
      <c r="H40" s="45">
        <f t="shared" si="4"/>
        <v>1390323</v>
      </c>
      <c r="I40" s="45">
        <f t="shared" si="4"/>
        <v>3675009</v>
      </c>
      <c r="J40" s="45">
        <f>+I40</f>
        <v>3675009</v>
      </c>
      <c r="K40" s="45">
        <f t="shared" si="4"/>
        <v>3675009</v>
      </c>
      <c r="L40" s="45">
        <f t="shared" si="4"/>
        <v>3675009</v>
      </c>
      <c r="M40" s="45">
        <f t="shared" si="4"/>
        <v>3675009</v>
      </c>
      <c r="N40" s="45">
        <f>+M40</f>
        <v>3675009</v>
      </c>
      <c r="O40" s="45">
        <f t="shared" si="4"/>
        <v>3675009</v>
      </c>
      <c r="P40" s="45">
        <f t="shared" si="4"/>
        <v>3675009</v>
      </c>
      <c r="Q40" s="45">
        <f t="shared" si="4"/>
        <v>3675009</v>
      </c>
      <c r="R40" s="45">
        <f>+Q40</f>
        <v>3675009</v>
      </c>
      <c r="S40" s="45">
        <f t="shared" si="4"/>
        <v>3675009</v>
      </c>
      <c r="T40" s="45">
        <f t="shared" si="4"/>
        <v>3675009</v>
      </c>
      <c r="U40" s="45">
        <f t="shared" si="4"/>
        <v>3675009</v>
      </c>
      <c r="V40" s="45">
        <f>+U40</f>
        <v>3675009</v>
      </c>
      <c r="W40" s="45">
        <f>+V40</f>
        <v>3675009</v>
      </c>
      <c r="X40" s="45">
        <f t="shared" si="4"/>
        <v>-285356</v>
      </c>
      <c r="Y40" s="45">
        <f t="shared" si="4"/>
        <v>3960365</v>
      </c>
      <c r="Z40" s="46">
        <f>+IF(X40&lt;&gt;0,+(Y40/X40)*100,0)</f>
        <v>-1387.8681366433507</v>
      </c>
      <c r="AA40" s="47">
        <f t="shared" si="4"/>
        <v>-12963292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141665</v>
      </c>
      <c r="D7" s="18"/>
      <c r="E7" s="19"/>
      <c r="F7" s="20"/>
      <c r="G7" s="20">
        <v>9132</v>
      </c>
      <c r="H7" s="20">
        <v>10531</v>
      </c>
      <c r="I7" s="20">
        <v>26738</v>
      </c>
      <c r="J7" s="20">
        <v>46401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46401</v>
      </c>
      <c r="X7" s="20"/>
      <c r="Y7" s="20">
        <v>46401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5086</v>
      </c>
      <c r="D8" s="18"/>
      <c r="E8" s="19"/>
      <c r="F8" s="20"/>
      <c r="G8" s="20">
        <v>239</v>
      </c>
      <c r="H8" s="20"/>
      <c r="I8" s="20"/>
      <c r="J8" s="20">
        <v>239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239</v>
      </c>
      <c r="X8" s="20"/>
      <c r="Y8" s="20">
        <v>239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18671230</v>
      </c>
      <c r="F9" s="20">
        <v>18671230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4667805</v>
      </c>
      <c r="Y9" s="20">
        <v>-4667805</v>
      </c>
      <c r="Z9" s="21">
        <v>-100</v>
      </c>
      <c r="AA9" s="22">
        <v>18671230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-46846036</v>
      </c>
      <c r="D14" s="18"/>
      <c r="E14" s="19"/>
      <c r="F14" s="20"/>
      <c r="G14" s="20">
        <v>-4351389</v>
      </c>
      <c r="H14" s="20">
        <v>-2786029</v>
      </c>
      <c r="I14" s="20">
        <v>-3598789</v>
      </c>
      <c r="J14" s="20">
        <v>-10736207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-10736207</v>
      </c>
      <c r="X14" s="20"/>
      <c r="Y14" s="20">
        <v>-10736207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-46699285</v>
      </c>
      <c r="D17" s="26">
        <f>SUM(D6:D16)</f>
        <v>0</v>
      </c>
      <c r="E17" s="27">
        <f t="shared" si="0"/>
        <v>18671230</v>
      </c>
      <c r="F17" s="28">
        <f t="shared" si="0"/>
        <v>18671230</v>
      </c>
      <c r="G17" s="28">
        <f t="shared" si="0"/>
        <v>-4342018</v>
      </c>
      <c r="H17" s="28">
        <f t="shared" si="0"/>
        <v>-2775498</v>
      </c>
      <c r="I17" s="28">
        <f t="shared" si="0"/>
        <v>-3572051</v>
      </c>
      <c r="J17" s="28">
        <f t="shared" si="0"/>
        <v>-10689567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-10689567</v>
      </c>
      <c r="X17" s="28">
        <f t="shared" si="0"/>
        <v>4667805</v>
      </c>
      <c r="Y17" s="28">
        <f t="shared" si="0"/>
        <v>-15357372</v>
      </c>
      <c r="Z17" s="29">
        <f>+IF(X17&lt;&gt;0,+(Y17/X17)*100,0)</f>
        <v>-329.00628882311918</v>
      </c>
      <c r="AA17" s="30">
        <f>SUM(AA6:AA16)</f>
        <v>18671230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-5303330</v>
      </c>
      <c r="D26" s="18"/>
      <c r="E26" s="19">
        <v>-4940000</v>
      </c>
      <c r="F26" s="20">
        <v>-4940000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-4940000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-5303330</v>
      </c>
      <c r="D27" s="26">
        <f>SUM(D21:D26)</f>
        <v>0</v>
      </c>
      <c r="E27" s="27">
        <f t="shared" si="1"/>
        <v>-4940000</v>
      </c>
      <c r="F27" s="28">
        <f t="shared" si="1"/>
        <v>-4940000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-4940000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-52002615</v>
      </c>
      <c r="D38" s="32">
        <f>+D17+D27+D36</f>
        <v>0</v>
      </c>
      <c r="E38" s="33">
        <f t="shared" si="3"/>
        <v>13731230</v>
      </c>
      <c r="F38" s="2">
        <f t="shared" si="3"/>
        <v>13731230</v>
      </c>
      <c r="G38" s="2">
        <f t="shared" si="3"/>
        <v>-4342018</v>
      </c>
      <c r="H38" s="2">
        <f t="shared" si="3"/>
        <v>-2775498</v>
      </c>
      <c r="I38" s="2">
        <f t="shared" si="3"/>
        <v>-3572051</v>
      </c>
      <c r="J38" s="2">
        <f t="shared" si="3"/>
        <v>-10689567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-10689567</v>
      </c>
      <c r="X38" s="2">
        <f t="shared" si="3"/>
        <v>4667805</v>
      </c>
      <c r="Y38" s="2">
        <f t="shared" si="3"/>
        <v>-15357372</v>
      </c>
      <c r="Z38" s="34">
        <f>+IF(X38&lt;&gt;0,+(Y38/X38)*100,0)</f>
        <v>-329.00628882311918</v>
      </c>
      <c r="AA38" s="35">
        <f>+AA17+AA27+AA36</f>
        <v>13731230</v>
      </c>
    </row>
    <row r="39" spans="1:27" x14ac:dyDescent="0.25">
      <c r="A39" s="23" t="s">
        <v>60</v>
      </c>
      <c r="B39" s="17"/>
      <c r="C39" s="32">
        <v>-86302341</v>
      </c>
      <c r="D39" s="32"/>
      <c r="E39" s="33"/>
      <c r="F39" s="2"/>
      <c r="G39" s="2">
        <v>-138304957</v>
      </c>
      <c r="H39" s="2">
        <f>+G40+H60</f>
        <v>-142646975</v>
      </c>
      <c r="I39" s="2">
        <f>+H40+I60</f>
        <v>-145422473</v>
      </c>
      <c r="J39" s="2">
        <f>+G39</f>
        <v>-138304957</v>
      </c>
      <c r="K39" s="2">
        <f>+I40+K60</f>
        <v>-148994524</v>
      </c>
      <c r="L39" s="2">
        <f>+K40+L60</f>
        <v>-148994524</v>
      </c>
      <c r="M39" s="2">
        <f>+L40+M60</f>
        <v>-148994524</v>
      </c>
      <c r="N39" s="2">
        <f>+K39</f>
        <v>-148994524</v>
      </c>
      <c r="O39" s="2">
        <f>+M40+O60</f>
        <v>-148994524</v>
      </c>
      <c r="P39" s="2">
        <f>+O40+P60</f>
        <v>-148994524</v>
      </c>
      <c r="Q39" s="2">
        <f>+P40+Q60</f>
        <v>-148994524</v>
      </c>
      <c r="R39" s="2">
        <f>+O39</f>
        <v>-148994524</v>
      </c>
      <c r="S39" s="2">
        <f>+Q40+S60</f>
        <v>-148994524</v>
      </c>
      <c r="T39" s="2">
        <f>+S40+T60</f>
        <v>-148994524</v>
      </c>
      <c r="U39" s="2">
        <f>+T40+U60</f>
        <v>-148994524</v>
      </c>
      <c r="V39" s="2">
        <f>+S39</f>
        <v>-148994524</v>
      </c>
      <c r="W39" s="2">
        <f>+G39</f>
        <v>-138304957</v>
      </c>
      <c r="X39" s="2"/>
      <c r="Y39" s="2">
        <f>+W39-X39</f>
        <v>-138304957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-138304956</v>
      </c>
      <c r="D40" s="43">
        <f t="shared" ref="D40:AA40" si="4">+D38+D39</f>
        <v>0</v>
      </c>
      <c r="E40" s="44">
        <f t="shared" si="4"/>
        <v>13731230</v>
      </c>
      <c r="F40" s="45">
        <f t="shared" si="4"/>
        <v>13731230</v>
      </c>
      <c r="G40" s="45">
        <f t="shared" si="4"/>
        <v>-142646975</v>
      </c>
      <c r="H40" s="45">
        <f t="shared" si="4"/>
        <v>-145422473</v>
      </c>
      <c r="I40" s="45">
        <f t="shared" si="4"/>
        <v>-148994524</v>
      </c>
      <c r="J40" s="45">
        <f>+I40</f>
        <v>-148994524</v>
      </c>
      <c r="K40" s="45">
        <f t="shared" si="4"/>
        <v>-148994524</v>
      </c>
      <c r="L40" s="45">
        <f t="shared" si="4"/>
        <v>-148994524</v>
      </c>
      <c r="M40" s="45">
        <f t="shared" si="4"/>
        <v>-148994524</v>
      </c>
      <c r="N40" s="45">
        <f>+M40</f>
        <v>-148994524</v>
      </c>
      <c r="O40" s="45">
        <f t="shared" si="4"/>
        <v>-148994524</v>
      </c>
      <c r="P40" s="45">
        <f t="shared" si="4"/>
        <v>-148994524</v>
      </c>
      <c r="Q40" s="45">
        <f t="shared" si="4"/>
        <v>-148994524</v>
      </c>
      <c r="R40" s="45">
        <f>+Q40</f>
        <v>-148994524</v>
      </c>
      <c r="S40" s="45">
        <f t="shared" si="4"/>
        <v>-148994524</v>
      </c>
      <c r="T40" s="45">
        <f t="shared" si="4"/>
        <v>-148994524</v>
      </c>
      <c r="U40" s="45">
        <f t="shared" si="4"/>
        <v>-148994524</v>
      </c>
      <c r="V40" s="45">
        <f>+U40</f>
        <v>-148994524</v>
      </c>
      <c r="W40" s="45">
        <f>+V40</f>
        <v>-148994524</v>
      </c>
      <c r="X40" s="45">
        <f t="shared" si="4"/>
        <v>4667805</v>
      </c>
      <c r="Y40" s="45">
        <f t="shared" si="4"/>
        <v>-153662329</v>
      </c>
      <c r="Z40" s="46">
        <f>+IF(X40&lt;&gt;0,+(Y40/X40)*100,0)</f>
        <v>-3291.9611894669979</v>
      </c>
      <c r="AA40" s="47">
        <f t="shared" si="4"/>
        <v>13731230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-138304957</v>
      </c>
      <c r="J60">
        <v>-138304957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39323949</v>
      </c>
      <c r="F7" s="20">
        <v>39323949</v>
      </c>
      <c r="G7" s="20">
        <v>2394459</v>
      </c>
      <c r="H7" s="20">
        <v>2610050</v>
      </c>
      <c r="I7" s="20">
        <v>2676561</v>
      </c>
      <c r="J7" s="20">
        <v>7681070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7681070</v>
      </c>
      <c r="X7" s="20">
        <v>9830940</v>
      </c>
      <c r="Y7" s="20">
        <v>-2149870</v>
      </c>
      <c r="Z7" s="21">
        <v>-21.868407293707417</v>
      </c>
      <c r="AA7" s="22">
        <v>39323949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224142</v>
      </c>
      <c r="F11" s="20">
        <v>224142</v>
      </c>
      <c r="G11" s="20">
        <v>14408</v>
      </c>
      <c r="H11" s="20">
        <v>19629</v>
      </c>
      <c r="I11" s="20">
        <v>29256</v>
      </c>
      <c r="J11" s="20">
        <v>63293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63293</v>
      </c>
      <c r="X11" s="20">
        <v>56031</v>
      </c>
      <c r="Y11" s="20">
        <v>7262</v>
      </c>
      <c r="Z11" s="21">
        <v>12.960682479341793</v>
      </c>
      <c r="AA11" s="22">
        <v>224142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-33791005</v>
      </c>
      <c r="F14" s="20">
        <v>-33791005</v>
      </c>
      <c r="G14" s="20">
        <v>-542160</v>
      </c>
      <c r="H14" s="20">
        <v>-1246036</v>
      </c>
      <c r="I14" s="20">
        <v>-1071081</v>
      </c>
      <c r="J14" s="20">
        <v>-2859277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-2859277</v>
      </c>
      <c r="X14" s="20">
        <v>-8447628</v>
      </c>
      <c r="Y14" s="20">
        <v>5588351</v>
      </c>
      <c r="Z14" s="21">
        <v>-66.152901145741737</v>
      </c>
      <c r="AA14" s="22">
        <v>-33791005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-225160</v>
      </c>
      <c r="F15" s="20">
        <v>-225160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-56289</v>
      </c>
      <c r="Y15" s="20">
        <v>56289</v>
      </c>
      <c r="Z15" s="21">
        <v>-100</v>
      </c>
      <c r="AA15" s="22">
        <v>-225160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5531926</v>
      </c>
      <c r="F17" s="28">
        <f t="shared" si="0"/>
        <v>5531926</v>
      </c>
      <c r="G17" s="28">
        <f t="shared" si="0"/>
        <v>1866707</v>
      </c>
      <c r="H17" s="28">
        <f t="shared" si="0"/>
        <v>1383643</v>
      </c>
      <c r="I17" s="28">
        <f t="shared" si="0"/>
        <v>1634736</v>
      </c>
      <c r="J17" s="28">
        <f t="shared" si="0"/>
        <v>4885086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4885086</v>
      </c>
      <c r="X17" s="28">
        <f t="shared" si="0"/>
        <v>1383054</v>
      </c>
      <c r="Y17" s="28">
        <f t="shared" si="0"/>
        <v>3502032</v>
      </c>
      <c r="Z17" s="29">
        <f>+IF(X17&lt;&gt;0,+(Y17/X17)*100,0)</f>
        <v>253.21006988881129</v>
      </c>
      <c r="AA17" s="30">
        <f>SUM(AA6:AA16)</f>
        <v>5531926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-2012500</v>
      </c>
      <c r="F26" s="20">
        <v>-2012500</v>
      </c>
      <c r="G26" s="20">
        <v>-974961</v>
      </c>
      <c r="H26" s="20"/>
      <c r="I26" s="20"/>
      <c r="J26" s="20">
        <v>-974961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-974961</v>
      </c>
      <c r="X26" s="20">
        <v>-503121</v>
      </c>
      <c r="Y26" s="20">
        <v>-471840</v>
      </c>
      <c r="Z26" s="21">
        <v>93.782608954903495</v>
      </c>
      <c r="AA26" s="22">
        <v>-2012500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-2012500</v>
      </c>
      <c r="F27" s="28">
        <f t="shared" si="1"/>
        <v>-2012500</v>
      </c>
      <c r="G27" s="28">
        <f t="shared" si="1"/>
        <v>-974961</v>
      </c>
      <c r="H27" s="28">
        <f t="shared" si="1"/>
        <v>0</v>
      </c>
      <c r="I27" s="28">
        <f t="shared" si="1"/>
        <v>0</v>
      </c>
      <c r="J27" s="28">
        <f t="shared" si="1"/>
        <v>-974961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-974961</v>
      </c>
      <c r="X27" s="28">
        <f t="shared" si="1"/>
        <v>-503121</v>
      </c>
      <c r="Y27" s="28">
        <f t="shared" si="1"/>
        <v>-471840</v>
      </c>
      <c r="Z27" s="29">
        <f>+IF(X27&lt;&gt;0,+(Y27/X27)*100,0)</f>
        <v>93.782608954903495</v>
      </c>
      <c r="AA27" s="30">
        <f>SUM(AA21:AA26)</f>
        <v>-2012500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3519426</v>
      </c>
      <c r="F38" s="2">
        <f t="shared" si="3"/>
        <v>3519426</v>
      </c>
      <c r="G38" s="2">
        <f t="shared" si="3"/>
        <v>891746</v>
      </c>
      <c r="H38" s="2">
        <f t="shared" si="3"/>
        <v>1383643</v>
      </c>
      <c r="I38" s="2">
        <f t="shared" si="3"/>
        <v>1634736</v>
      </c>
      <c r="J38" s="2">
        <f t="shared" si="3"/>
        <v>3910125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3910125</v>
      </c>
      <c r="X38" s="2">
        <f t="shared" si="3"/>
        <v>879933</v>
      </c>
      <c r="Y38" s="2">
        <f t="shared" si="3"/>
        <v>3030192</v>
      </c>
      <c r="Z38" s="34">
        <f>+IF(X38&lt;&gt;0,+(Y38/X38)*100,0)</f>
        <v>344.36621879165796</v>
      </c>
      <c r="AA38" s="35">
        <f>+AA17+AA27+AA36</f>
        <v>3519426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891746</v>
      </c>
      <c r="I39" s="2">
        <f>+H40+I60</f>
        <v>2275389</v>
      </c>
      <c r="J39" s="2">
        <f>+G39</f>
        <v>0</v>
      </c>
      <c r="K39" s="2">
        <f>+I40+K60</f>
        <v>3910125</v>
      </c>
      <c r="L39" s="2">
        <f>+K40+L60</f>
        <v>3910125</v>
      </c>
      <c r="M39" s="2">
        <f>+L40+M60</f>
        <v>3910125</v>
      </c>
      <c r="N39" s="2">
        <f>+K39</f>
        <v>3910125</v>
      </c>
      <c r="O39" s="2">
        <f>+M40+O60</f>
        <v>3910125</v>
      </c>
      <c r="P39" s="2">
        <f>+O40+P60</f>
        <v>3910125</v>
      </c>
      <c r="Q39" s="2">
        <f>+P40+Q60</f>
        <v>3910125</v>
      </c>
      <c r="R39" s="2">
        <f>+O39</f>
        <v>3910125</v>
      </c>
      <c r="S39" s="2">
        <f>+Q40+S60</f>
        <v>3910125</v>
      </c>
      <c r="T39" s="2">
        <f>+S40+T60</f>
        <v>3910125</v>
      </c>
      <c r="U39" s="2">
        <f>+T40+U60</f>
        <v>3910125</v>
      </c>
      <c r="V39" s="2">
        <f>+S39</f>
        <v>3910125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3519426</v>
      </c>
      <c r="F40" s="45">
        <f t="shared" si="4"/>
        <v>3519426</v>
      </c>
      <c r="G40" s="45">
        <f t="shared" si="4"/>
        <v>891746</v>
      </c>
      <c r="H40" s="45">
        <f t="shared" si="4"/>
        <v>2275389</v>
      </c>
      <c r="I40" s="45">
        <f t="shared" si="4"/>
        <v>3910125</v>
      </c>
      <c r="J40" s="45">
        <f>+I40</f>
        <v>3910125</v>
      </c>
      <c r="K40" s="45">
        <f t="shared" si="4"/>
        <v>3910125</v>
      </c>
      <c r="L40" s="45">
        <f t="shared" si="4"/>
        <v>3910125</v>
      </c>
      <c r="M40" s="45">
        <f t="shared" si="4"/>
        <v>3910125</v>
      </c>
      <c r="N40" s="45">
        <f>+M40</f>
        <v>3910125</v>
      </c>
      <c r="O40" s="45">
        <f t="shared" si="4"/>
        <v>3910125</v>
      </c>
      <c r="P40" s="45">
        <f t="shared" si="4"/>
        <v>3910125</v>
      </c>
      <c r="Q40" s="45">
        <f t="shared" si="4"/>
        <v>3910125</v>
      </c>
      <c r="R40" s="45">
        <f>+Q40</f>
        <v>3910125</v>
      </c>
      <c r="S40" s="45">
        <f t="shared" si="4"/>
        <v>3910125</v>
      </c>
      <c r="T40" s="45">
        <f t="shared" si="4"/>
        <v>3910125</v>
      </c>
      <c r="U40" s="45">
        <f t="shared" si="4"/>
        <v>3910125</v>
      </c>
      <c r="V40" s="45">
        <f>+U40</f>
        <v>3910125</v>
      </c>
      <c r="W40" s="45">
        <f>+V40</f>
        <v>3910125</v>
      </c>
      <c r="X40" s="45">
        <f t="shared" si="4"/>
        <v>879933</v>
      </c>
      <c r="Y40" s="45">
        <f t="shared" si="4"/>
        <v>3030192</v>
      </c>
      <c r="Z40" s="46">
        <f>+IF(X40&lt;&gt;0,+(Y40/X40)*100,0)</f>
        <v>344.36621879165796</v>
      </c>
      <c r="AA40" s="47">
        <f t="shared" si="4"/>
        <v>3519426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16759252</v>
      </c>
      <c r="D7" s="18"/>
      <c r="E7" s="19">
        <v>19751932</v>
      </c>
      <c r="F7" s="20">
        <v>19751932</v>
      </c>
      <c r="G7" s="20">
        <v>1457659</v>
      </c>
      <c r="H7" s="20">
        <v>1474908</v>
      </c>
      <c r="I7" s="20">
        <v>1523573</v>
      </c>
      <c r="J7" s="20">
        <v>4456140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4456140</v>
      </c>
      <c r="X7" s="20">
        <v>4937982</v>
      </c>
      <c r="Y7" s="20">
        <v>-481842</v>
      </c>
      <c r="Z7" s="21">
        <v>-9.757872750447449</v>
      </c>
      <c r="AA7" s="22">
        <v>19751932</v>
      </c>
    </row>
    <row r="8" spans="1:27" x14ac:dyDescent="0.25">
      <c r="A8" s="23" t="s">
        <v>36</v>
      </c>
      <c r="B8" s="17" t="s">
        <v>32</v>
      </c>
      <c r="C8" s="18">
        <v>54722</v>
      </c>
      <c r="D8" s="18"/>
      <c r="E8" s="19">
        <v>92980</v>
      </c>
      <c r="F8" s="20">
        <v>92980</v>
      </c>
      <c r="G8" s="20">
        <v>12652</v>
      </c>
      <c r="H8" s="20">
        <v>5291</v>
      </c>
      <c r="I8" s="20">
        <v>5722</v>
      </c>
      <c r="J8" s="20">
        <v>23665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23665</v>
      </c>
      <c r="X8" s="20">
        <v>24595</v>
      </c>
      <c r="Y8" s="20">
        <v>-930</v>
      </c>
      <c r="Z8" s="21">
        <v>-3.7812563529172594</v>
      </c>
      <c r="AA8" s="22">
        <v>92980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8647823</v>
      </c>
      <c r="F9" s="20">
        <v>8647823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2161956</v>
      </c>
      <c r="Y9" s="20">
        <v>-2161956</v>
      </c>
      <c r="Z9" s="21">
        <v>-100</v>
      </c>
      <c r="AA9" s="22">
        <v>8647823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428846</v>
      </c>
      <c r="F11" s="20">
        <v>428846</v>
      </c>
      <c r="G11" s="20">
        <v>678</v>
      </c>
      <c r="H11" s="20">
        <v>6421</v>
      </c>
      <c r="I11" s="20">
        <v>6898</v>
      </c>
      <c r="J11" s="20">
        <v>13997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13997</v>
      </c>
      <c r="X11" s="20">
        <v>107211</v>
      </c>
      <c r="Y11" s="20">
        <v>-93214</v>
      </c>
      <c r="Z11" s="21">
        <v>-86.944436671610191</v>
      </c>
      <c r="AA11" s="22">
        <v>428846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-10690988</v>
      </c>
      <c r="D14" s="18"/>
      <c r="E14" s="19">
        <v>-1500000</v>
      </c>
      <c r="F14" s="20">
        <v>-1500000</v>
      </c>
      <c r="G14" s="20">
        <v>-49635</v>
      </c>
      <c r="H14" s="20">
        <v>-807208</v>
      </c>
      <c r="I14" s="20">
        <v>-764588</v>
      </c>
      <c r="J14" s="20">
        <v>-1621431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-1621431</v>
      </c>
      <c r="X14" s="20">
        <v>-375000</v>
      </c>
      <c r="Y14" s="20">
        <v>-1246431</v>
      </c>
      <c r="Z14" s="21">
        <v>332.38159999999999</v>
      </c>
      <c r="AA14" s="22">
        <v>-1500000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6122986</v>
      </c>
      <c r="D17" s="26">
        <f>SUM(D6:D16)</f>
        <v>0</v>
      </c>
      <c r="E17" s="27">
        <f t="shared" si="0"/>
        <v>27421581</v>
      </c>
      <c r="F17" s="28">
        <f t="shared" si="0"/>
        <v>27421581</v>
      </c>
      <c r="G17" s="28">
        <f t="shared" si="0"/>
        <v>1421354</v>
      </c>
      <c r="H17" s="28">
        <f t="shared" si="0"/>
        <v>679412</v>
      </c>
      <c r="I17" s="28">
        <f t="shared" si="0"/>
        <v>771605</v>
      </c>
      <c r="J17" s="28">
        <f t="shared" si="0"/>
        <v>2872371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2872371</v>
      </c>
      <c r="X17" s="28">
        <f t="shared" si="0"/>
        <v>6856744</v>
      </c>
      <c r="Y17" s="28">
        <f t="shared" si="0"/>
        <v>-3984373</v>
      </c>
      <c r="Z17" s="29">
        <f>+IF(X17&lt;&gt;0,+(Y17/X17)*100,0)</f>
        <v>-58.108819579672222</v>
      </c>
      <c r="AA17" s="30">
        <f>SUM(AA6:AA16)</f>
        <v>27421581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-107396</v>
      </c>
      <c r="D23" s="40"/>
      <c r="E23" s="19"/>
      <c r="F23" s="20"/>
      <c r="G23" s="36"/>
      <c r="H23" s="36"/>
      <c r="I23" s="36">
        <v>107396</v>
      </c>
      <c r="J23" s="20">
        <v>107396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107396</v>
      </c>
      <c r="X23" s="20"/>
      <c r="Y23" s="36">
        <v>107396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-3767367</v>
      </c>
      <c r="D26" s="18"/>
      <c r="E26" s="19">
        <v>-360000</v>
      </c>
      <c r="F26" s="20">
        <v>-712741</v>
      </c>
      <c r="G26" s="20"/>
      <c r="H26" s="20">
        <v>-1863</v>
      </c>
      <c r="I26" s="20">
        <v>-3387</v>
      </c>
      <c r="J26" s="20">
        <v>-5250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-5250</v>
      </c>
      <c r="X26" s="20">
        <v>-251400</v>
      </c>
      <c r="Y26" s="20">
        <v>246150</v>
      </c>
      <c r="Z26" s="21">
        <v>-97.911694510739849</v>
      </c>
      <c r="AA26" s="22">
        <v>-712741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-3874763</v>
      </c>
      <c r="D27" s="26">
        <f>SUM(D21:D26)</f>
        <v>0</v>
      </c>
      <c r="E27" s="27">
        <f t="shared" si="1"/>
        <v>-360000</v>
      </c>
      <c r="F27" s="28">
        <f t="shared" si="1"/>
        <v>-712741</v>
      </c>
      <c r="G27" s="28">
        <f t="shared" si="1"/>
        <v>0</v>
      </c>
      <c r="H27" s="28">
        <f t="shared" si="1"/>
        <v>-1863</v>
      </c>
      <c r="I27" s="28">
        <f t="shared" si="1"/>
        <v>104009</v>
      </c>
      <c r="J27" s="28">
        <f t="shared" si="1"/>
        <v>102146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102146</v>
      </c>
      <c r="X27" s="28">
        <f t="shared" si="1"/>
        <v>-251400</v>
      </c>
      <c r="Y27" s="28">
        <f t="shared" si="1"/>
        <v>353546</v>
      </c>
      <c r="Z27" s="29">
        <f>+IF(X27&lt;&gt;0,+(Y27/X27)*100,0)</f>
        <v>-140.63086714399364</v>
      </c>
      <c r="AA27" s="30">
        <f>SUM(AA21:AA26)</f>
        <v>-712741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2248223</v>
      </c>
      <c r="D38" s="32">
        <f>+D17+D27+D36</f>
        <v>0</v>
      </c>
      <c r="E38" s="33">
        <f t="shared" si="3"/>
        <v>27061581</v>
      </c>
      <c r="F38" s="2">
        <f t="shared" si="3"/>
        <v>26708840</v>
      </c>
      <c r="G38" s="2">
        <f t="shared" si="3"/>
        <v>1421354</v>
      </c>
      <c r="H38" s="2">
        <f t="shared" si="3"/>
        <v>677549</v>
      </c>
      <c r="I38" s="2">
        <f t="shared" si="3"/>
        <v>875614</v>
      </c>
      <c r="J38" s="2">
        <f t="shared" si="3"/>
        <v>2974517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2974517</v>
      </c>
      <c r="X38" s="2">
        <f t="shared" si="3"/>
        <v>6605344</v>
      </c>
      <c r="Y38" s="2">
        <f t="shared" si="3"/>
        <v>-3630827</v>
      </c>
      <c r="Z38" s="34">
        <f>+IF(X38&lt;&gt;0,+(Y38/X38)*100,0)</f>
        <v>-54.968022861489118</v>
      </c>
      <c r="AA38" s="35">
        <f>+AA17+AA27+AA36</f>
        <v>26708840</v>
      </c>
    </row>
    <row r="39" spans="1:27" x14ac:dyDescent="0.25">
      <c r="A39" s="23" t="s">
        <v>60</v>
      </c>
      <c r="B39" s="17"/>
      <c r="C39" s="32">
        <v>-11715422</v>
      </c>
      <c r="D39" s="32"/>
      <c r="E39" s="33"/>
      <c r="F39" s="2"/>
      <c r="G39" s="2">
        <v>-9336927</v>
      </c>
      <c r="H39" s="2">
        <f>+G40+H60</f>
        <v>-7915573</v>
      </c>
      <c r="I39" s="2">
        <f>+H40+I60</f>
        <v>-7238024</v>
      </c>
      <c r="J39" s="2">
        <f>+G39</f>
        <v>-9336927</v>
      </c>
      <c r="K39" s="2">
        <f>+I40+K60</f>
        <v>-6362410</v>
      </c>
      <c r="L39" s="2">
        <f>+K40+L60</f>
        <v>-6362410</v>
      </c>
      <c r="M39" s="2">
        <f>+L40+M60</f>
        <v>-6362410</v>
      </c>
      <c r="N39" s="2">
        <f>+K39</f>
        <v>-6362410</v>
      </c>
      <c r="O39" s="2">
        <f>+M40+O60</f>
        <v>-6362410</v>
      </c>
      <c r="P39" s="2">
        <f>+O40+P60</f>
        <v>-6362410</v>
      </c>
      <c r="Q39" s="2">
        <f>+P40+Q60</f>
        <v>-6362410</v>
      </c>
      <c r="R39" s="2">
        <f>+O39</f>
        <v>-6362410</v>
      </c>
      <c r="S39" s="2">
        <f>+Q40+S60</f>
        <v>-6362410</v>
      </c>
      <c r="T39" s="2">
        <f>+S40+T60</f>
        <v>-6362410</v>
      </c>
      <c r="U39" s="2">
        <f>+T40+U60</f>
        <v>-6362410</v>
      </c>
      <c r="V39" s="2">
        <f>+S39</f>
        <v>-6362410</v>
      </c>
      <c r="W39" s="2">
        <f>+G39</f>
        <v>-9336927</v>
      </c>
      <c r="X39" s="2"/>
      <c r="Y39" s="2">
        <f>+W39-X39</f>
        <v>-9336927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-9467199</v>
      </c>
      <c r="D40" s="43">
        <f t="shared" ref="D40:AA40" si="4">+D38+D39</f>
        <v>0</v>
      </c>
      <c r="E40" s="44">
        <f t="shared" si="4"/>
        <v>27061581</v>
      </c>
      <c r="F40" s="45">
        <f t="shared" si="4"/>
        <v>26708840</v>
      </c>
      <c r="G40" s="45">
        <f t="shared" si="4"/>
        <v>-7915573</v>
      </c>
      <c r="H40" s="45">
        <f t="shared" si="4"/>
        <v>-7238024</v>
      </c>
      <c r="I40" s="45">
        <f t="shared" si="4"/>
        <v>-6362410</v>
      </c>
      <c r="J40" s="45">
        <f>+I40</f>
        <v>-6362410</v>
      </c>
      <c r="K40" s="45">
        <f t="shared" si="4"/>
        <v>-6362410</v>
      </c>
      <c r="L40" s="45">
        <f t="shared" si="4"/>
        <v>-6362410</v>
      </c>
      <c r="M40" s="45">
        <f t="shared" si="4"/>
        <v>-6362410</v>
      </c>
      <c r="N40" s="45">
        <f>+M40</f>
        <v>-6362410</v>
      </c>
      <c r="O40" s="45">
        <f t="shared" si="4"/>
        <v>-6362410</v>
      </c>
      <c r="P40" s="45">
        <f t="shared" si="4"/>
        <v>-6362410</v>
      </c>
      <c r="Q40" s="45">
        <f t="shared" si="4"/>
        <v>-6362410</v>
      </c>
      <c r="R40" s="45">
        <f>+Q40</f>
        <v>-6362410</v>
      </c>
      <c r="S40" s="45">
        <f t="shared" si="4"/>
        <v>-6362410</v>
      </c>
      <c r="T40" s="45">
        <f t="shared" si="4"/>
        <v>-6362410</v>
      </c>
      <c r="U40" s="45">
        <f t="shared" si="4"/>
        <v>-6362410</v>
      </c>
      <c r="V40" s="45">
        <f>+U40</f>
        <v>-6362410</v>
      </c>
      <c r="W40" s="45">
        <f>+V40</f>
        <v>-6362410</v>
      </c>
      <c r="X40" s="45">
        <f t="shared" si="4"/>
        <v>6605344</v>
      </c>
      <c r="Y40" s="45">
        <f t="shared" si="4"/>
        <v>-12967754</v>
      </c>
      <c r="Z40" s="46">
        <f>+IF(X40&lt;&gt;0,+(Y40/X40)*100,0)</f>
        <v>-196.3221597542838</v>
      </c>
      <c r="AA40" s="47">
        <f t="shared" si="4"/>
        <v>26708840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-9336927</v>
      </c>
      <c r="J60">
        <v>-9336927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-6954656</v>
      </c>
      <c r="D14" s="18"/>
      <c r="E14" s="19"/>
      <c r="F14" s="20"/>
      <c r="G14" s="20">
        <v>-12208</v>
      </c>
      <c r="H14" s="20">
        <v>-488338</v>
      </c>
      <c r="I14" s="20">
        <v>-35972</v>
      </c>
      <c r="J14" s="20">
        <v>-536518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-536518</v>
      </c>
      <c r="X14" s="20"/>
      <c r="Y14" s="20">
        <v>-536518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-6954656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-12208</v>
      </c>
      <c r="H17" s="28">
        <f t="shared" si="0"/>
        <v>-488338</v>
      </c>
      <c r="I17" s="28">
        <f t="shared" si="0"/>
        <v>-35972</v>
      </c>
      <c r="J17" s="28">
        <f t="shared" si="0"/>
        <v>-536518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-536518</v>
      </c>
      <c r="X17" s="28">
        <f t="shared" si="0"/>
        <v>0</v>
      </c>
      <c r="Y17" s="28">
        <f t="shared" si="0"/>
        <v>-536518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-620310</v>
      </c>
      <c r="D26" s="18"/>
      <c r="E26" s="19">
        <v>-9200000</v>
      </c>
      <c r="F26" s="20">
        <v>-9200000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-2299998</v>
      </c>
      <c r="Y26" s="20">
        <v>2299998</v>
      </c>
      <c r="Z26" s="21">
        <v>-100</v>
      </c>
      <c r="AA26" s="22">
        <v>-9200000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-620310</v>
      </c>
      <c r="D27" s="26">
        <f>SUM(D21:D26)</f>
        <v>0</v>
      </c>
      <c r="E27" s="27">
        <f t="shared" si="1"/>
        <v>-9200000</v>
      </c>
      <c r="F27" s="28">
        <f t="shared" si="1"/>
        <v>-9200000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-2299998</v>
      </c>
      <c r="Y27" s="28">
        <f t="shared" si="1"/>
        <v>2299998</v>
      </c>
      <c r="Z27" s="29">
        <f>+IF(X27&lt;&gt;0,+(Y27/X27)*100,0)</f>
        <v>-100</v>
      </c>
      <c r="AA27" s="30">
        <f>SUM(AA21:AA26)</f>
        <v>-9200000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-7574966</v>
      </c>
      <c r="D38" s="32">
        <f>+D17+D27+D36</f>
        <v>0</v>
      </c>
      <c r="E38" s="33">
        <f t="shared" si="3"/>
        <v>-9200000</v>
      </c>
      <c r="F38" s="2">
        <f t="shared" si="3"/>
        <v>-9200000</v>
      </c>
      <c r="G38" s="2">
        <f t="shared" si="3"/>
        <v>-12208</v>
      </c>
      <c r="H38" s="2">
        <f t="shared" si="3"/>
        <v>-488338</v>
      </c>
      <c r="I38" s="2">
        <f t="shared" si="3"/>
        <v>-35972</v>
      </c>
      <c r="J38" s="2">
        <f t="shared" si="3"/>
        <v>-536518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-536518</v>
      </c>
      <c r="X38" s="2">
        <f t="shared" si="3"/>
        <v>-2299998</v>
      </c>
      <c r="Y38" s="2">
        <f t="shared" si="3"/>
        <v>1763480</v>
      </c>
      <c r="Z38" s="34">
        <f>+IF(X38&lt;&gt;0,+(Y38/X38)*100,0)</f>
        <v>-76.673110150530562</v>
      </c>
      <c r="AA38" s="35">
        <f>+AA17+AA27+AA36</f>
        <v>-9200000</v>
      </c>
    </row>
    <row r="39" spans="1:27" x14ac:dyDescent="0.25">
      <c r="A39" s="23" t="s">
        <v>60</v>
      </c>
      <c r="B39" s="17"/>
      <c r="C39" s="32">
        <v>-18494235</v>
      </c>
      <c r="D39" s="32"/>
      <c r="E39" s="33"/>
      <c r="F39" s="2"/>
      <c r="G39" s="2"/>
      <c r="H39" s="2">
        <f>+G40+H60</f>
        <v>-12208</v>
      </c>
      <c r="I39" s="2">
        <f>+H40+I60</f>
        <v>-500546</v>
      </c>
      <c r="J39" s="2">
        <f>+G39</f>
        <v>0</v>
      </c>
      <c r="K39" s="2">
        <f>+I40+K60</f>
        <v>-536518</v>
      </c>
      <c r="L39" s="2">
        <f>+K40+L60</f>
        <v>-536518</v>
      </c>
      <c r="M39" s="2">
        <f>+L40+M60</f>
        <v>-536518</v>
      </c>
      <c r="N39" s="2">
        <f>+K39</f>
        <v>-536518</v>
      </c>
      <c r="O39" s="2">
        <f>+M40+O60</f>
        <v>-536518</v>
      </c>
      <c r="P39" s="2">
        <f>+O40+P60</f>
        <v>-536518</v>
      </c>
      <c r="Q39" s="2">
        <f>+P40+Q60</f>
        <v>-536518</v>
      </c>
      <c r="R39" s="2">
        <f>+O39</f>
        <v>-536518</v>
      </c>
      <c r="S39" s="2">
        <f>+Q40+S60</f>
        <v>-536518</v>
      </c>
      <c r="T39" s="2">
        <f>+S40+T60</f>
        <v>-536518</v>
      </c>
      <c r="U39" s="2">
        <f>+T40+U60</f>
        <v>-536518</v>
      </c>
      <c r="V39" s="2">
        <f>+S39</f>
        <v>-536518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-26069201</v>
      </c>
      <c r="D40" s="43">
        <f t="shared" ref="D40:AA40" si="4">+D38+D39</f>
        <v>0</v>
      </c>
      <c r="E40" s="44">
        <f t="shared" si="4"/>
        <v>-9200000</v>
      </c>
      <c r="F40" s="45">
        <f t="shared" si="4"/>
        <v>-9200000</v>
      </c>
      <c r="G40" s="45">
        <f t="shared" si="4"/>
        <v>-12208</v>
      </c>
      <c r="H40" s="45">
        <f t="shared" si="4"/>
        <v>-500546</v>
      </c>
      <c r="I40" s="45">
        <f t="shared" si="4"/>
        <v>-536518</v>
      </c>
      <c r="J40" s="45">
        <f>+I40</f>
        <v>-536518</v>
      </c>
      <c r="K40" s="45">
        <f t="shared" si="4"/>
        <v>-536518</v>
      </c>
      <c r="L40" s="45">
        <f t="shared" si="4"/>
        <v>-536518</v>
      </c>
      <c r="M40" s="45">
        <f t="shared" si="4"/>
        <v>-536518</v>
      </c>
      <c r="N40" s="45">
        <f>+M40</f>
        <v>-536518</v>
      </c>
      <c r="O40" s="45">
        <f t="shared" si="4"/>
        <v>-536518</v>
      </c>
      <c r="P40" s="45">
        <f t="shared" si="4"/>
        <v>-536518</v>
      </c>
      <c r="Q40" s="45">
        <f t="shared" si="4"/>
        <v>-536518</v>
      </c>
      <c r="R40" s="45">
        <f>+Q40</f>
        <v>-536518</v>
      </c>
      <c r="S40" s="45">
        <f t="shared" si="4"/>
        <v>-536518</v>
      </c>
      <c r="T40" s="45">
        <f t="shared" si="4"/>
        <v>-536518</v>
      </c>
      <c r="U40" s="45">
        <f t="shared" si="4"/>
        <v>-536518</v>
      </c>
      <c r="V40" s="45">
        <f>+U40</f>
        <v>-536518</v>
      </c>
      <c r="W40" s="45">
        <f>+V40</f>
        <v>-536518</v>
      </c>
      <c r="X40" s="45">
        <f t="shared" si="4"/>
        <v>-2299998</v>
      </c>
      <c r="Y40" s="45">
        <f t="shared" si="4"/>
        <v>1763480</v>
      </c>
      <c r="Z40" s="46">
        <f>+IF(X40&lt;&gt;0,+(Y40/X40)*100,0)</f>
        <v>-76.673110150530562</v>
      </c>
      <c r="AA40" s="47">
        <f t="shared" si="4"/>
        <v>-9200000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8517544</v>
      </c>
      <c r="F7" s="20">
        <v>8517544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2129385</v>
      </c>
      <c r="Y7" s="20">
        <v>-2129385</v>
      </c>
      <c r="Z7" s="21">
        <v>-100</v>
      </c>
      <c r="AA7" s="22">
        <v>8517544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1548456</v>
      </c>
      <c r="Y9" s="20">
        <v>-1548456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-434367</v>
      </c>
      <c r="D14" s="18"/>
      <c r="E14" s="19"/>
      <c r="F14" s="20"/>
      <c r="G14" s="20"/>
      <c r="H14" s="20">
        <v>-8250</v>
      </c>
      <c r="I14" s="20"/>
      <c r="J14" s="20">
        <v>-8250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-8250</v>
      </c>
      <c r="X14" s="20"/>
      <c r="Y14" s="20">
        <v>-8250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-434367</v>
      </c>
      <c r="D17" s="26">
        <f>SUM(D6:D16)</f>
        <v>0</v>
      </c>
      <c r="E17" s="27">
        <f t="shared" si="0"/>
        <v>14711374</v>
      </c>
      <c r="F17" s="28">
        <f t="shared" si="0"/>
        <v>14711374</v>
      </c>
      <c r="G17" s="28">
        <f t="shared" si="0"/>
        <v>0</v>
      </c>
      <c r="H17" s="28">
        <f t="shared" si="0"/>
        <v>-8250</v>
      </c>
      <c r="I17" s="28">
        <f t="shared" si="0"/>
        <v>0</v>
      </c>
      <c r="J17" s="28">
        <f t="shared" si="0"/>
        <v>-8250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-8250</v>
      </c>
      <c r="X17" s="28">
        <f t="shared" si="0"/>
        <v>3677841</v>
      </c>
      <c r="Y17" s="28">
        <f t="shared" si="0"/>
        <v>-3686091</v>
      </c>
      <c r="Z17" s="29">
        <f>+IF(X17&lt;&gt;0,+(Y17/X17)*100,0)</f>
        <v>-100.22431638561862</v>
      </c>
      <c r="AA17" s="30">
        <f>SUM(AA6:AA16)</f>
        <v>14711374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-2654643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-2654643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-3089010</v>
      </c>
      <c r="D38" s="32">
        <f>+D17+D27+D36</f>
        <v>0</v>
      </c>
      <c r="E38" s="33">
        <f t="shared" si="3"/>
        <v>14711374</v>
      </c>
      <c r="F38" s="2">
        <f t="shared" si="3"/>
        <v>14711374</v>
      </c>
      <c r="G38" s="2">
        <f t="shared" si="3"/>
        <v>0</v>
      </c>
      <c r="H38" s="2">
        <f t="shared" si="3"/>
        <v>-8250</v>
      </c>
      <c r="I38" s="2">
        <f t="shared" si="3"/>
        <v>0</v>
      </c>
      <c r="J38" s="2">
        <f t="shared" si="3"/>
        <v>-8250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-8250</v>
      </c>
      <c r="X38" s="2">
        <f t="shared" si="3"/>
        <v>3677841</v>
      </c>
      <c r="Y38" s="2">
        <f t="shared" si="3"/>
        <v>-3686091</v>
      </c>
      <c r="Z38" s="34">
        <f>+IF(X38&lt;&gt;0,+(Y38/X38)*100,0)</f>
        <v>-100.22431638561862</v>
      </c>
      <c r="AA38" s="35">
        <f>+AA17+AA27+AA36</f>
        <v>14711374</v>
      </c>
    </row>
    <row r="39" spans="1:27" x14ac:dyDescent="0.25">
      <c r="A39" s="23" t="s">
        <v>60</v>
      </c>
      <c r="B39" s="17"/>
      <c r="C39" s="32">
        <v>26584808</v>
      </c>
      <c r="D39" s="32"/>
      <c r="E39" s="33"/>
      <c r="F39" s="2"/>
      <c r="G39" s="2">
        <v>23479747</v>
      </c>
      <c r="H39" s="2">
        <f>+G40+H60</f>
        <v>23479747</v>
      </c>
      <c r="I39" s="2">
        <f>+H40+I60</f>
        <v>23471497</v>
      </c>
      <c r="J39" s="2">
        <f>+G39</f>
        <v>23479747</v>
      </c>
      <c r="K39" s="2">
        <f>+I40+K60</f>
        <v>23471497</v>
      </c>
      <c r="L39" s="2">
        <f>+K40+L60</f>
        <v>23471497</v>
      </c>
      <c r="M39" s="2">
        <f>+L40+M60</f>
        <v>23471497</v>
      </c>
      <c r="N39" s="2">
        <f>+K39</f>
        <v>23471497</v>
      </c>
      <c r="O39" s="2">
        <f>+M40+O60</f>
        <v>23471497</v>
      </c>
      <c r="P39" s="2">
        <f>+O40+P60</f>
        <v>23471497</v>
      </c>
      <c r="Q39" s="2">
        <f>+P40+Q60</f>
        <v>23471497</v>
      </c>
      <c r="R39" s="2">
        <f>+O39</f>
        <v>23471497</v>
      </c>
      <c r="S39" s="2">
        <f>+Q40+S60</f>
        <v>23471497</v>
      </c>
      <c r="T39" s="2">
        <f>+S40+T60</f>
        <v>23471497</v>
      </c>
      <c r="U39" s="2">
        <f>+T40+U60</f>
        <v>23471497</v>
      </c>
      <c r="V39" s="2">
        <f>+S39</f>
        <v>23471497</v>
      </c>
      <c r="W39" s="2">
        <f>+G39</f>
        <v>23479747</v>
      </c>
      <c r="X39" s="2"/>
      <c r="Y39" s="2">
        <f>+W39-X39</f>
        <v>23479747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23495798</v>
      </c>
      <c r="D40" s="43">
        <f t="shared" ref="D40:AA40" si="4">+D38+D39</f>
        <v>0</v>
      </c>
      <c r="E40" s="44">
        <f t="shared" si="4"/>
        <v>14711374</v>
      </c>
      <c r="F40" s="45">
        <f t="shared" si="4"/>
        <v>14711374</v>
      </c>
      <c r="G40" s="45">
        <f t="shared" si="4"/>
        <v>23479747</v>
      </c>
      <c r="H40" s="45">
        <f t="shared" si="4"/>
        <v>23471497</v>
      </c>
      <c r="I40" s="45">
        <f t="shared" si="4"/>
        <v>23471497</v>
      </c>
      <c r="J40" s="45">
        <f>+I40</f>
        <v>23471497</v>
      </c>
      <c r="K40" s="45">
        <f t="shared" si="4"/>
        <v>23471497</v>
      </c>
      <c r="L40" s="45">
        <f t="shared" si="4"/>
        <v>23471497</v>
      </c>
      <c r="M40" s="45">
        <f t="shared" si="4"/>
        <v>23471497</v>
      </c>
      <c r="N40" s="45">
        <f>+M40</f>
        <v>23471497</v>
      </c>
      <c r="O40" s="45">
        <f t="shared" si="4"/>
        <v>23471497</v>
      </c>
      <c r="P40" s="45">
        <f t="shared" si="4"/>
        <v>23471497</v>
      </c>
      <c r="Q40" s="45">
        <f t="shared" si="4"/>
        <v>23471497</v>
      </c>
      <c r="R40" s="45">
        <f>+Q40</f>
        <v>23471497</v>
      </c>
      <c r="S40" s="45">
        <f t="shared" si="4"/>
        <v>23471497</v>
      </c>
      <c r="T40" s="45">
        <f t="shared" si="4"/>
        <v>23471497</v>
      </c>
      <c r="U40" s="45">
        <f t="shared" si="4"/>
        <v>23471497</v>
      </c>
      <c r="V40" s="45">
        <f>+U40</f>
        <v>23471497</v>
      </c>
      <c r="W40" s="45">
        <f>+V40</f>
        <v>23471497</v>
      </c>
      <c r="X40" s="45">
        <f t="shared" si="4"/>
        <v>3677841</v>
      </c>
      <c r="Y40" s="45">
        <f t="shared" si="4"/>
        <v>19793656</v>
      </c>
      <c r="Z40" s="46">
        <f>+IF(X40&lt;&gt;0,+(Y40/X40)*100,0)</f>
        <v>538.18683298163239</v>
      </c>
      <c r="AA40" s="47">
        <f t="shared" si="4"/>
        <v>14711374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23479747</v>
      </c>
      <c r="J60">
        <v>23479747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640602</v>
      </c>
      <c r="D14" s="18"/>
      <c r="E14" s="19">
        <v>-174501</v>
      </c>
      <c r="F14" s="20">
        <v>-174501</v>
      </c>
      <c r="G14" s="20">
        <v>99124</v>
      </c>
      <c r="H14" s="20">
        <v>53244</v>
      </c>
      <c r="I14" s="20">
        <v>2144</v>
      </c>
      <c r="J14" s="20">
        <v>154512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154512</v>
      </c>
      <c r="X14" s="20">
        <v>-43626</v>
      </c>
      <c r="Y14" s="20">
        <v>198138</v>
      </c>
      <c r="Z14" s="21">
        <v>-454.17411635263375</v>
      </c>
      <c r="AA14" s="22">
        <v>-174501</v>
      </c>
    </row>
    <row r="15" spans="1:27" x14ac:dyDescent="0.25">
      <c r="A15" s="23" t="s">
        <v>43</v>
      </c>
      <c r="B15" s="17" t="s">
        <v>32</v>
      </c>
      <c r="C15" s="18">
        <v>-164869</v>
      </c>
      <c r="D15" s="18"/>
      <c r="E15" s="19">
        <v>-108074</v>
      </c>
      <c r="F15" s="20">
        <v>-108074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-27021</v>
      </c>
      <c r="Y15" s="20">
        <v>27021</v>
      </c>
      <c r="Z15" s="21">
        <v>-100</v>
      </c>
      <c r="AA15" s="22">
        <v>-108074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475733</v>
      </c>
      <c r="D17" s="26">
        <f>SUM(D6:D16)</f>
        <v>0</v>
      </c>
      <c r="E17" s="27">
        <f t="shared" si="0"/>
        <v>-282575</v>
      </c>
      <c r="F17" s="28">
        <f t="shared" si="0"/>
        <v>-282575</v>
      </c>
      <c r="G17" s="28">
        <f t="shared" si="0"/>
        <v>99124</v>
      </c>
      <c r="H17" s="28">
        <f t="shared" si="0"/>
        <v>53244</v>
      </c>
      <c r="I17" s="28">
        <f t="shared" si="0"/>
        <v>2144</v>
      </c>
      <c r="J17" s="28">
        <f t="shared" si="0"/>
        <v>154512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154512</v>
      </c>
      <c r="X17" s="28">
        <f t="shared" si="0"/>
        <v>-70647</v>
      </c>
      <c r="Y17" s="28">
        <f t="shared" si="0"/>
        <v>225159</v>
      </c>
      <c r="Z17" s="29">
        <f>+IF(X17&lt;&gt;0,+(Y17/X17)*100,0)</f>
        <v>-318.70992398827974</v>
      </c>
      <c r="AA17" s="30">
        <f>SUM(AA6:AA16)</f>
        <v>-282575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475733</v>
      </c>
      <c r="D38" s="32">
        <f>+D17+D27+D36</f>
        <v>0</v>
      </c>
      <c r="E38" s="33">
        <f t="shared" si="3"/>
        <v>-282575</v>
      </c>
      <c r="F38" s="2">
        <f t="shared" si="3"/>
        <v>-282575</v>
      </c>
      <c r="G38" s="2">
        <f t="shared" si="3"/>
        <v>99124</v>
      </c>
      <c r="H38" s="2">
        <f t="shared" si="3"/>
        <v>53244</v>
      </c>
      <c r="I38" s="2">
        <f t="shared" si="3"/>
        <v>2144</v>
      </c>
      <c r="J38" s="2">
        <f t="shared" si="3"/>
        <v>154512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154512</v>
      </c>
      <c r="X38" s="2">
        <f t="shared" si="3"/>
        <v>-70647</v>
      </c>
      <c r="Y38" s="2">
        <f t="shared" si="3"/>
        <v>225159</v>
      </c>
      <c r="Z38" s="34">
        <f>+IF(X38&lt;&gt;0,+(Y38/X38)*100,0)</f>
        <v>-318.70992398827974</v>
      </c>
      <c r="AA38" s="35">
        <f>+AA17+AA27+AA36</f>
        <v>-282575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99124</v>
      </c>
      <c r="I39" s="2">
        <f>+H40+I60</f>
        <v>152368</v>
      </c>
      <c r="J39" s="2">
        <f>+G39</f>
        <v>0</v>
      </c>
      <c r="K39" s="2">
        <f>+I40+K60</f>
        <v>154512</v>
      </c>
      <c r="L39" s="2">
        <f>+K40+L60</f>
        <v>154512</v>
      </c>
      <c r="M39" s="2">
        <f>+L40+M60</f>
        <v>154512</v>
      </c>
      <c r="N39" s="2">
        <f>+K39</f>
        <v>154512</v>
      </c>
      <c r="O39" s="2">
        <f>+M40+O60</f>
        <v>154512</v>
      </c>
      <c r="P39" s="2">
        <f>+O40+P60</f>
        <v>154512</v>
      </c>
      <c r="Q39" s="2">
        <f>+P40+Q60</f>
        <v>154512</v>
      </c>
      <c r="R39" s="2">
        <f>+O39</f>
        <v>154512</v>
      </c>
      <c r="S39" s="2">
        <f>+Q40+S60</f>
        <v>154512</v>
      </c>
      <c r="T39" s="2">
        <f>+S40+T60</f>
        <v>154512</v>
      </c>
      <c r="U39" s="2">
        <f>+T40+U60</f>
        <v>154512</v>
      </c>
      <c r="V39" s="2">
        <f>+S39</f>
        <v>154512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475733</v>
      </c>
      <c r="D40" s="43">
        <f t="shared" ref="D40:AA40" si="4">+D38+D39</f>
        <v>0</v>
      </c>
      <c r="E40" s="44">
        <f t="shared" si="4"/>
        <v>-282575</v>
      </c>
      <c r="F40" s="45">
        <f t="shared" si="4"/>
        <v>-282575</v>
      </c>
      <c r="G40" s="45">
        <f t="shared" si="4"/>
        <v>99124</v>
      </c>
      <c r="H40" s="45">
        <f t="shared" si="4"/>
        <v>152368</v>
      </c>
      <c r="I40" s="45">
        <f t="shared" si="4"/>
        <v>154512</v>
      </c>
      <c r="J40" s="45">
        <f>+I40</f>
        <v>154512</v>
      </c>
      <c r="K40" s="45">
        <f t="shared" si="4"/>
        <v>154512</v>
      </c>
      <c r="L40" s="45">
        <f t="shared" si="4"/>
        <v>154512</v>
      </c>
      <c r="M40" s="45">
        <f t="shared" si="4"/>
        <v>154512</v>
      </c>
      <c r="N40" s="45">
        <f>+M40</f>
        <v>154512</v>
      </c>
      <c r="O40" s="45">
        <f t="shared" si="4"/>
        <v>154512</v>
      </c>
      <c r="P40" s="45">
        <f t="shared" si="4"/>
        <v>154512</v>
      </c>
      <c r="Q40" s="45">
        <f t="shared" si="4"/>
        <v>154512</v>
      </c>
      <c r="R40" s="45">
        <f>+Q40</f>
        <v>154512</v>
      </c>
      <c r="S40" s="45">
        <f t="shared" si="4"/>
        <v>154512</v>
      </c>
      <c r="T40" s="45">
        <f t="shared" si="4"/>
        <v>154512</v>
      </c>
      <c r="U40" s="45">
        <f t="shared" si="4"/>
        <v>154512</v>
      </c>
      <c r="V40" s="45">
        <f>+U40</f>
        <v>154512</v>
      </c>
      <c r="W40" s="45">
        <f>+V40</f>
        <v>154512</v>
      </c>
      <c r="X40" s="45">
        <f t="shared" si="4"/>
        <v>-70647</v>
      </c>
      <c r="Y40" s="45">
        <f t="shared" si="4"/>
        <v>225159</v>
      </c>
      <c r="Z40" s="46">
        <f>+IF(X40&lt;&gt;0,+(Y40/X40)*100,0)</f>
        <v>-318.70992398827974</v>
      </c>
      <c r="AA40" s="47">
        <f t="shared" si="4"/>
        <v>-282575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62269</v>
      </c>
      <c r="D7" s="18"/>
      <c r="E7" s="19"/>
      <c r="F7" s="20"/>
      <c r="G7" s="20">
        <v>5102</v>
      </c>
      <c r="H7" s="20">
        <v>3187</v>
      </c>
      <c r="I7" s="20">
        <v>7987</v>
      </c>
      <c r="J7" s="20">
        <v>16276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16276</v>
      </c>
      <c r="X7" s="20"/>
      <c r="Y7" s="20">
        <v>16276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-50855944</v>
      </c>
      <c r="D14" s="18"/>
      <c r="E14" s="19"/>
      <c r="F14" s="20"/>
      <c r="G14" s="20">
        <v>-3591994</v>
      </c>
      <c r="H14" s="20">
        <v>-4209873</v>
      </c>
      <c r="I14" s="20">
        <v>-5719112</v>
      </c>
      <c r="J14" s="20">
        <v>-13520979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-13520979</v>
      </c>
      <c r="X14" s="20"/>
      <c r="Y14" s="20">
        <v>-13520979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-50793675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-3586892</v>
      </c>
      <c r="H17" s="28">
        <f t="shared" si="0"/>
        <v>-4206686</v>
      </c>
      <c r="I17" s="28">
        <f t="shared" si="0"/>
        <v>-5711125</v>
      </c>
      <c r="J17" s="28">
        <f t="shared" si="0"/>
        <v>-13504703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-13504703</v>
      </c>
      <c r="X17" s="28">
        <f t="shared" si="0"/>
        <v>0</v>
      </c>
      <c r="Y17" s="28">
        <f t="shared" si="0"/>
        <v>-13504703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-3811431</v>
      </c>
      <c r="D26" s="18"/>
      <c r="E26" s="19"/>
      <c r="F26" s="20"/>
      <c r="G26" s="20">
        <v>-2822744</v>
      </c>
      <c r="H26" s="20"/>
      <c r="I26" s="20"/>
      <c r="J26" s="20">
        <v>-2822744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-2822744</v>
      </c>
      <c r="X26" s="20"/>
      <c r="Y26" s="20">
        <v>-2822744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-3811431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-2822744</v>
      </c>
      <c r="H27" s="28">
        <f t="shared" si="1"/>
        <v>0</v>
      </c>
      <c r="I27" s="28">
        <f t="shared" si="1"/>
        <v>0</v>
      </c>
      <c r="J27" s="28">
        <f t="shared" si="1"/>
        <v>-2822744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-2822744</v>
      </c>
      <c r="X27" s="28">
        <f t="shared" si="1"/>
        <v>0</v>
      </c>
      <c r="Y27" s="28">
        <f t="shared" si="1"/>
        <v>-2822744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-54605106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-6409636</v>
      </c>
      <c r="H38" s="2">
        <f t="shared" si="3"/>
        <v>-4206686</v>
      </c>
      <c r="I38" s="2">
        <f t="shared" si="3"/>
        <v>-5711125</v>
      </c>
      <c r="J38" s="2">
        <f t="shared" si="3"/>
        <v>-16327447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-16327447</v>
      </c>
      <c r="X38" s="2">
        <f t="shared" si="3"/>
        <v>0</v>
      </c>
      <c r="Y38" s="2">
        <f t="shared" si="3"/>
        <v>-16327447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-6409636</v>
      </c>
      <c r="I39" s="2">
        <f>+H40+I60</f>
        <v>-10616322</v>
      </c>
      <c r="J39" s="2">
        <f>+G39</f>
        <v>0</v>
      </c>
      <c r="K39" s="2">
        <f>+I40+K60</f>
        <v>-16327447</v>
      </c>
      <c r="L39" s="2">
        <f>+K40+L60</f>
        <v>-16327447</v>
      </c>
      <c r="M39" s="2">
        <f>+L40+M60</f>
        <v>-16327447</v>
      </c>
      <c r="N39" s="2">
        <f>+K39</f>
        <v>-16327447</v>
      </c>
      <c r="O39" s="2">
        <f>+M40+O60</f>
        <v>-16327447</v>
      </c>
      <c r="P39" s="2">
        <f>+O40+P60</f>
        <v>-16327447</v>
      </c>
      <c r="Q39" s="2">
        <f>+P40+Q60</f>
        <v>-16327447</v>
      </c>
      <c r="R39" s="2">
        <f>+O39</f>
        <v>-16327447</v>
      </c>
      <c r="S39" s="2">
        <f>+Q40+S60</f>
        <v>-16327447</v>
      </c>
      <c r="T39" s="2">
        <f>+S40+T60</f>
        <v>-16327447</v>
      </c>
      <c r="U39" s="2">
        <f>+T40+U60</f>
        <v>-16327447</v>
      </c>
      <c r="V39" s="2">
        <f>+S39</f>
        <v>-16327447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-54605106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-6409636</v>
      </c>
      <c r="H40" s="45">
        <f t="shared" si="4"/>
        <v>-10616322</v>
      </c>
      <c r="I40" s="45">
        <f t="shared" si="4"/>
        <v>-16327447</v>
      </c>
      <c r="J40" s="45">
        <f>+I40</f>
        <v>-16327447</v>
      </c>
      <c r="K40" s="45">
        <f t="shared" si="4"/>
        <v>-16327447</v>
      </c>
      <c r="L40" s="45">
        <f t="shared" si="4"/>
        <v>-16327447</v>
      </c>
      <c r="M40" s="45">
        <f t="shared" si="4"/>
        <v>-16327447</v>
      </c>
      <c r="N40" s="45">
        <f>+M40</f>
        <v>-16327447</v>
      </c>
      <c r="O40" s="45">
        <f t="shared" si="4"/>
        <v>-16327447</v>
      </c>
      <c r="P40" s="45">
        <f t="shared" si="4"/>
        <v>-16327447</v>
      </c>
      <c r="Q40" s="45">
        <f t="shared" si="4"/>
        <v>-16327447</v>
      </c>
      <c r="R40" s="45">
        <f>+Q40</f>
        <v>-16327447</v>
      </c>
      <c r="S40" s="45">
        <f t="shared" si="4"/>
        <v>-16327447</v>
      </c>
      <c r="T40" s="45">
        <f t="shared" si="4"/>
        <v>-16327447</v>
      </c>
      <c r="U40" s="45">
        <f t="shared" si="4"/>
        <v>-16327447</v>
      </c>
      <c r="V40" s="45">
        <f>+U40</f>
        <v>-16327447</v>
      </c>
      <c r="W40" s="45">
        <f>+V40</f>
        <v>-16327447</v>
      </c>
      <c r="X40" s="45">
        <f t="shared" si="4"/>
        <v>0</v>
      </c>
      <c r="Y40" s="45">
        <f t="shared" si="4"/>
        <v>-16327447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7734</v>
      </c>
      <c r="D7" s="18"/>
      <c r="E7" s="19">
        <v>203326681</v>
      </c>
      <c r="F7" s="20">
        <v>203326681</v>
      </c>
      <c r="G7" s="20">
        <v>491</v>
      </c>
      <c r="H7" s="20">
        <v>1030</v>
      </c>
      <c r="I7" s="20">
        <v>782</v>
      </c>
      <c r="J7" s="20">
        <v>2303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2303</v>
      </c>
      <c r="X7" s="20">
        <v>50831670</v>
      </c>
      <c r="Y7" s="20">
        <v>-50829367</v>
      </c>
      <c r="Z7" s="21">
        <v>-99.995469359948245</v>
      </c>
      <c r="AA7" s="22">
        <v>203326681</v>
      </c>
    </row>
    <row r="8" spans="1:27" x14ac:dyDescent="0.25">
      <c r="A8" s="23" t="s">
        <v>36</v>
      </c>
      <c r="B8" s="17" t="s">
        <v>32</v>
      </c>
      <c r="C8" s="18">
        <v>3912</v>
      </c>
      <c r="D8" s="18"/>
      <c r="E8" s="19">
        <v>55126</v>
      </c>
      <c r="F8" s="20">
        <v>55126</v>
      </c>
      <c r="G8" s="20"/>
      <c r="H8" s="20"/>
      <c r="I8" s="20">
        <v>11073</v>
      </c>
      <c r="J8" s="20">
        <v>11073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11073</v>
      </c>
      <c r="X8" s="20">
        <v>13779</v>
      </c>
      <c r="Y8" s="20">
        <v>-2706</v>
      </c>
      <c r="Z8" s="21">
        <v>-19.638580448508598</v>
      </c>
      <c r="AA8" s="22">
        <v>55126</v>
      </c>
    </row>
    <row r="9" spans="1:27" x14ac:dyDescent="0.25">
      <c r="A9" s="23" t="s">
        <v>37</v>
      </c>
      <c r="B9" s="17" t="s">
        <v>6</v>
      </c>
      <c r="C9" s="18">
        <v>1707</v>
      </c>
      <c r="D9" s="18"/>
      <c r="E9" s="19">
        <v>56868600</v>
      </c>
      <c r="F9" s="20">
        <v>56868600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56868600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-69715357</v>
      </c>
      <c r="D14" s="18"/>
      <c r="E14" s="19"/>
      <c r="F14" s="20"/>
      <c r="G14" s="20">
        <v>-622868</v>
      </c>
      <c r="H14" s="20">
        <v>-4745344</v>
      </c>
      <c r="I14" s="20">
        <v>-3050355</v>
      </c>
      <c r="J14" s="20">
        <v>-8418567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-8418567</v>
      </c>
      <c r="X14" s="20"/>
      <c r="Y14" s="20">
        <v>-8418567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-69702004</v>
      </c>
      <c r="D17" s="26">
        <f>SUM(D6:D16)</f>
        <v>0</v>
      </c>
      <c r="E17" s="27">
        <f t="shared" si="0"/>
        <v>260250407</v>
      </c>
      <c r="F17" s="28">
        <f t="shared" si="0"/>
        <v>260250407</v>
      </c>
      <c r="G17" s="28">
        <f t="shared" si="0"/>
        <v>-622377</v>
      </c>
      <c r="H17" s="28">
        <f t="shared" si="0"/>
        <v>-4744314</v>
      </c>
      <c r="I17" s="28">
        <f t="shared" si="0"/>
        <v>-3038500</v>
      </c>
      <c r="J17" s="28">
        <f t="shared" si="0"/>
        <v>-8405191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-8405191</v>
      </c>
      <c r="X17" s="28">
        <f t="shared" si="0"/>
        <v>50845449</v>
      </c>
      <c r="Y17" s="28">
        <f t="shared" si="0"/>
        <v>-59250640</v>
      </c>
      <c r="Z17" s="29">
        <f>+IF(X17&lt;&gt;0,+(Y17/X17)*100,0)</f>
        <v>-116.53086198530767</v>
      </c>
      <c r="AA17" s="30">
        <f>SUM(AA6:AA16)</f>
        <v>260250407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-24292788</v>
      </c>
      <c r="D26" s="18"/>
      <c r="E26" s="19"/>
      <c r="F26" s="20"/>
      <c r="G26" s="20"/>
      <c r="H26" s="20">
        <v>-540010</v>
      </c>
      <c r="I26" s="20">
        <v>-884433</v>
      </c>
      <c r="J26" s="20">
        <v>-1424443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-1424443</v>
      </c>
      <c r="X26" s="20"/>
      <c r="Y26" s="20">
        <v>-1424443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-24292788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-540010</v>
      </c>
      <c r="I27" s="28">
        <f t="shared" si="1"/>
        <v>-884433</v>
      </c>
      <c r="J27" s="28">
        <f t="shared" si="1"/>
        <v>-1424443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-1424443</v>
      </c>
      <c r="X27" s="28">
        <f t="shared" si="1"/>
        <v>0</v>
      </c>
      <c r="Y27" s="28">
        <f t="shared" si="1"/>
        <v>-1424443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-93994792</v>
      </c>
      <c r="D38" s="32">
        <f>+D17+D27+D36</f>
        <v>0</v>
      </c>
      <c r="E38" s="33">
        <f t="shared" si="3"/>
        <v>260250407</v>
      </c>
      <c r="F38" s="2">
        <f t="shared" si="3"/>
        <v>260250407</v>
      </c>
      <c r="G38" s="2">
        <f t="shared" si="3"/>
        <v>-622377</v>
      </c>
      <c r="H38" s="2">
        <f t="shared" si="3"/>
        <v>-5284324</v>
      </c>
      <c r="I38" s="2">
        <f t="shared" si="3"/>
        <v>-3922933</v>
      </c>
      <c r="J38" s="2">
        <f t="shared" si="3"/>
        <v>-9829634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-9829634</v>
      </c>
      <c r="X38" s="2">
        <f t="shared" si="3"/>
        <v>50845449</v>
      </c>
      <c r="Y38" s="2">
        <f t="shared" si="3"/>
        <v>-60675083</v>
      </c>
      <c r="Z38" s="34">
        <f>+IF(X38&lt;&gt;0,+(Y38/X38)*100,0)</f>
        <v>-119.33237722023067</v>
      </c>
      <c r="AA38" s="35">
        <f>+AA17+AA27+AA36</f>
        <v>260250407</v>
      </c>
    </row>
    <row r="39" spans="1:27" x14ac:dyDescent="0.25">
      <c r="A39" s="23" t="s">
        <v>60</v>
      </c>
      <c r="B39" s="17"/>
      <c r="C39" s="32">
        <v>-81404547</v>
      </c>
      <c r="D39" s="32"/>
      <c r="E39" s="33"/>
      <c r="F39" s="2"/>
      <c r="G39" s="2"/>
      <c r="H39" s="2">
        <f>+G40+H60</f>
        <v>-622377</v>
      </c>
      <c r="I39" s="2">
        <f>+H40+I60</f>
        <v>-5906701</v>
      </c>
      <c r="J39" s="2">
        <f>+G39</f>
        <v>0</v>
      </c>
      <c r="K39" s="2">
        <f>+I40+K60</f>
        <v>-9829634</v>
      </c>
      <c r="L39" s="2">
        <f>+K40+L60</f>
        <v>-9829634</v>
      </c>
      <c r="M39" s="2">
        <f>+L40+M60</f>
        <v>-9829634</v>
      </c>
      <c r="N39" s="2">
        <f>+K39</f>
        <v>-9829634</v>
      </c>
      <c r="O39" s="2">
        <f>+M40+O60</f>
        <v>-9829634</v>
      </c>
      <c r="P39" s="2">
        <f>+O40+P60</f>
        <v>-9829634</v>
      </c>
      <c r="Q39" s="2">
        <f>+P40+Q60</f>
        <v>-9829634</v>
      </c>
      <c r="R39" s="2">
        <f>+O39</f>
        <v>-9829634</v>
      </c>
      <c r="S39" s="2">
        <f>+Q40+S60</f>
        <v>-9829634</v>
      </c>
      <c r="T39" s="2">
        <f>+S40+T60</f>
        <v>-9829634</v>
      </c>
      <c r="U39" s="2">
        <f>+T40+U60</f>
        <v>-9829634</v>
      </c>
      <c r="V39" s="2">
        <f>+S39</f>
        <v>-9829634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-175399339</v>
      </c>
      <c r="D40" s="43">
        <f t="shared" ref="D40:AA40" si="4">+D38+D39</f>
        <v>0</v>
      </c>
      <c r="E40" s="44">
        <f t="shared" si="4"/>
        <v>260250407</v>
      </c>
      <c r="F40" s="45">
        <f t="shared" si="4"/>
        <v>260250407</v>
      </c>
      <c r="G40" s="45">
        <f t="shared" si="4"/>
        <v>-622377</v>
      </c>
      <c r="H40" s="45">
        <f t="shared" si="4"/>
        <v>-5906701</v>
      </c>
      <c r="I40" s="45">
        <f t="shared" si="4"/>
        <v>-9829634</v>
      </c>
      <c r="J40" s="45">
        <f>+I40</f>
        <v>-9829634</v>
      </c>
      <c r="K40" s="45">
        <f t="shared" si="4"/>
        <v>-9829634</v>
      </c>
      <c r="L40" s="45">
        <f t="shared" si="4"/>
        <v>-9829634</v>
      </c>
      <c r="M40" s="45">
        <f t="shared" si="4"/>
        <v>-9829634</v>
      </c>
      <c r="N40" s="45">
        <f>+M40</f>
        <v>-9829634</v>
      </c>
      <c r="O40" s="45">
        <f t="shared" si="4"/>
        <v>-9829634</v>
      </c>
      <c r="P40" s="45">
        <f t="shared" si="4"/>
        <v>-9829634</v>
      </c>
      <c r="Q40" s="45">
        <f t="shared" si="4"/>
        <v>-9829634</v>
      </c>
      <c r="R40" s="45">
        <f>+Q40</f>
        <v>-9829634</v>
      </c>
      <c r="S40" s="45">
        <f t="shared" si="4"/>
        <v>-9829634</v>
      </c>
      <c r="T40" s="45">
        <f t="shared" si="4"/>
        <v>-9829634</v>
      </c>
      <c r="U40" s="45">
        <f t="shared" si="4"/>
        <v>-9829634</v>
      </c>
      <c r="V40" s="45">
        <f>+U40</f>
        <v>-9829634</v>
      </c>
      <c r="W40" s="45">
        <f>+V40</f>
        <v>-9829634</v>
      </c>
      <c r="X40" s="45">
        <f t="shared" si="4"/>
        <v>50845449</v>
      </c>
      <c r="Y40" s="45">
        <f t="shared" si="4"/>
        <v>-60675083</v>
      </c>
      <c r="Z40" s="46">
        <f>+IF(X40&lt;&gt;0,+(Y40/X40)*100,0)</f>
        <v>-119.33237722023067</v>
      </c>
      <c r="AA40" s="47">
        <f t="shared" si="4"/>
        <v>260250407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-10390231</v>
      </c>
      <c r="D14" s="18"/>
      <c r="E14" s="19"/>
      <c r="F14" s="20"/>
      <c r="G14" s="20">
        <v>-202165</v>
      </c>
      <c r="H14" s="20">
        <v>-974912</v>
      </c>
      <c r="I14" s="20">
        <v>-1258461</v>
      </c>
      <c r="J14" s="20">
        <v>-2435538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-2435538</v>
      </c>
      <c r="X14" s="20"/>
      <c r="Y14" s="20">
        <v>-2435538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-2368457</v>
      </c>
      <c r="D15" s="18"/>
      <c r="E15" s="19"/>
      <c r="F15" s="20"/>
      <c r="G15" s="20"/>
      <c r="H15" s="20">
        <v>-320228</v>
      </c>
      <c r="I15" s="20">
        <v>-320228</v>
      </c>
      <c r="J15" s="20">
        <v>-640456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-640456</v>
      </c>
      <c r="X15" s="20"/>
      <c r="Y15" s="20">
        <v>-640456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-12757203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-202165</v>
      </c>
      <c r="H17" s="28">
        <f t="shared" si="0"/>
        <v>-1295140</v>
      </c>
      <c r="I17" s="28">
        <f t="shared" si="0"/>
        <v>-1578689</v>
      </c>
      <c r="J17" s="28">
        <f t="shared" si="0"/>
        <v>-3075994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-3075994</v>
      </c>
      <c r="X17" s="28">
        <f t="shared" si="0"/>
        <v>0</v>
      </c>
      <c r="Y17" s="28">
        <f t="shared" si="0"/>
        <v>-3075994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-1994467</v>
      </c>
      <c r="D26" s="18"/>
      <c r="E26" s="19"/>
      <c r="F26" s="20"/>
      <c r="G26" s="20"/>
      <c r="H26" s="20">
        <v>-1684904</v>
      </c>
      <c r="I26" s="20"/>
      <c r="J26" s="20">
        <v>-1684904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-1684904</v>
      </c>
      <c r="X26" s="20"/>
      <c r="Y26" s="20">
        <v>-1684904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-1994467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-1684904</v>
      </c>
      <c r="I27" s="28">
        <f t="shared" si="1"/>
        <v>0</v>
      </c>
      <c r="J27" s="28">
        <f t="shared" si="1"/>
        <v>-1684904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-1684904</v>
      </c>
      <c r="X27" s="28">
        <f t="shared" si="1"/>
        <v>0</v>
      </c>
      <c r="Y27" s="28">
        <f t="shared" si="1"/>
        <v>-1684904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-14751670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-202165</v>
      </c>
      <c r="H38" s="2">
        <f t="shared" si="3"/>
        <v>-2980044</v>
      </c>
      <c r="I38" s="2">
        <f t="shared" si="3"/>
        <v>-1578689</v>
      </c>
      <c r="J38" s="2">
        <f t="shared" si="3"/>
        <v>-4760898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-4760898</v>
      </c>
      <c r="X38" s="2">
        <f t="shared" si="3"/>
        <v>0</v>
      </c>
      <c r="Y38" s="2">
        <f t="shared" si="3"/>
        <v>-4760898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-202165</v>
      </c>
      <c r="I39" s="2">
        <f>+H40+I60</f>
        <v>-3182209</v>
      </c>
      <c r="J39" s="2">
        <f>+G39</f>
        <v>0</v>
      </c>
      <c r="K39" s="2">
        <f>+I40+K60</f>
        <v>-4760898</v>
      </c>
      <c r="L39" s="2">
        <f>+K40+L60</f>
        <v>-4760898</v>
      </c>
      <c r="M39" s="2">
        <f>+L40+M60</f>
        <v>-4760898</v>
      </c>
      <c r="N39" s="2">
        <f>+K39</f>
        <v>-4760898</v>
      </c>
      <c r="O39" s="2">
        <f>+M40+O60</f>
        <v>-4760898</v>
      </c>
      <c r="P39" s="2">
        <f>+O40+P60</f>
        <v>-4760898</v>
      </c>
      <c r="Q39" s="2">
        <f>+P40+Q60</f>
        <v>-4760898</v>
      </c>
      <c r="R39" s="2">
        <f>+O39</f>
        <v>-4760898</v>
      </c>
      <c r="S39" s="2">
        <f>+Q40+S60</f>
        <v>-4760898</v>
      </c>
      <c r="T39" s="2">
        <f>+S40+T60</f>
        <v>-4760898</v>
      </c>
      <c r="U39" s="2">
        <f>+T40+U60</f>
        <v>-4760898</v>
      </c>
      <c r="V39" s="2">
        <f>+S39</f>
        <v>-4760898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-14751670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-202165</v>
      </c>
      <c r="H40" s="45">
        <f t="shared" si="4"/>
        <v>-3182209</v>
      </c>
      <c r="I40" s="45">
        <f t="shared" si="4"/>
        <v>-4760898</v>
      </c>
      <c r="J40" s="45">
        <f>+I40</f>
        <v>-4760898</v>
      </c>
      <c r="K40" s="45">
        <f t="shared" si="4"/>
        <v>-4760898</v>
      </c>
      <c r="L40" s="45">
        <f t="shared" si="4"/>
        <v>-4760898</v>
      </c>
      <c r="M40" s="45">
        <f t="shared" si="4"/>
        <v>-4760898</v>
      </c>
      <c r="N40" s="45">
        <f>+M40</f>
        <v>-4760898</v>
      </c>
      <c r="O40" s="45">
        <f t="shared" si="4"/>
        <v>-4760898</v>
      </c>
      <c r="P40" s="45">
        <f t="shared" si="4"/>
        <v>-4760898</v>
      </c>
      <c r="Q40" s="45">
        <f t="shared" si="4"/>
        <v>-4760898</v>
      </c>
      <c r="R40" s="45">
        <f>+Q40</f>
        <v>-4760898</v>
      </c>
      <c r="S40" s="45">
        <f t="shared" si="4"/>
        <v>-4760898</v>
      </c>
      <c r="T40" s="45">
        <f t="shared" si="4"/>
        <v>-4760898</v>
      </c>
      <c r="U40" s="45">
        <f t="shared" si="4"/>
        <v>-4760898</v>
      </c>
      <c r="V40" s="45">
        <f>+U40</f>
        <v>-4760898</v>
      </c>
      <c r="W40" s="45">
        <f>+V40</f>
        <v>-4760898</v>
      </c>
      <c r="X40" s="45">
        <f t="shared" si="4"/>
        <v>0</v>
      </c>
      <c r="Y40" s="45">
        <f t="shared" si="4"/>
        <v>-4760898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83492</v>
      </c>
      <c r="D7" s="18"/>
      <c r="E7" s="19">
        <v>47566898</v>
      </c>
      <c r="F7" s="20">
        <v>47566898</v>
      </c>
      <c r="G7" s="20"/>
      <c r="H7" s="20">
        <v>56156</v>
      </c>
      <c r="I7" s="20"/>
      <c r="J7" s="20">
        <v>56156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56156</v>
      </c>
      <c r="X7" s="20">
        <v>11891724</v>
      </c>
      <c r="Y7" s="20">
        <v>-11835568</v>
      </c>
      <c r="Z7" s="21">
        <v>-99.527772423914314</v>
      </c>
      <c r="AA7" s="22">
        <v>47566898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18979320</v>
      </c>
      <c r="F9" s="20">
        <v>18979320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4744830</v>
      </c>
      <c r="Y9" s="20">
        <v>-4744830</v>
      </c>
      <c r="Z9" s="21">
        <v>-100</v>
      </c>
      <c r="AA9" s="22">
        <v>18979320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-2574679</v>
      </c>
      <c r="D14" s="18"/>
      <c r="E14" s="19"/>
      <c r="F14" s="20"/>
      <c r="G14" s="20">
        <v>-798917</v>
      </c>
      <c r="H14" s="20">
        <v>473010</v>
      </c>
      <c r="I14" s="20">
        <v>-297432</v>
      </c>
      <c r="J14" s="20">
        <v>-623339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-623339</v>
      </c>
      <c r="X14" s="20"/>
      <c r="Y14" s="20">
        <v>-623339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-408181</v>
      </c>
      <c r="F15" s="20">
        <v>-408181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-102045</v>
      </c>
      <c r="Y15" s="20">
        <v>102045</v>
      </c>
      <c r="Z15" s="21">
        <v>-100</v>
      </c>
      <c r="AA15" s="22">
        <v>-408181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-5600000</v>
      </c>
      <c r="F16" s="20">
        <v>-5600000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-5600000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-2491187</v>
      </c>
      <c r="D17" s="26">
        <f>SUM(D6:D16)</f>
        <v>0</v>
      </c>
      <c r="E17" s="27">
        <f t="shared" si="0"/>
        <v>60538037</v>
      </c>
      <c r="F17" s="28">
        <f t="shared" si="0"/>
        <v>60538037</v>
      </c>
      <c r="G17" s="28">
        <f t="shared" si="0"/>
        <v>-798917</v>
      </c>
      <c r="H17" s="28">
        <f t="shared" si="0"/>
        <v>529166</v>
      </c>
      <c r="I17" s="28">
        <f t="shared" si="0"/>
        <v>-297432</v>
      </c>
      <c r="J17" s="28">
        <f t="shared" si="0"/>
        <v>-567183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-567183</v>
      </c>
      <c r="X17" s="28">
        <f t="shared" si="0"/>
        <v>16534509</v>
      </c>
      <c r="Y17" s="28">
        <f t="shared" si="0"/>
        <v>-17101692</v>
      </c>
      <c r="Z17" s="29">
        <f>+IF(X17&lt;&gt;0,+(Y17/X17)*100,0)</f>
        <v>-103.43029841406238</v>
      </c>
      <c r="AA17" s="30">
        <f>SUM(AA6:AA16)</f>
        <v>60538037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-722586</v>
      </c>
      <c r="D26" s="18"/>
      <c r="E26" s="19">
        <v>-7100000</v>
      </c>
      <c r="F26" s="20">
        <v>-7171660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-1792911</v>
      </c>
      <c r="Y26" s="20">
        <v>1792911</v>
      </c>
      <c r="Z26" s="21">
        <v>-100</v>
      </c>
      <c r="AA26" s="22">
        <v>-7171660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-722586</v>
      </c>
      <c r="D27" s="26">
        <f>SUM(D21:D26)</f>
        <v>0</v>
      </c>
      <c r="E27" s="27">
        <f t="shared" si="1"/>
        <v>-7100000</v>
      </c>
      <c r="F27" s="28">
        <f t="shared" si="1"/>
        <v>-7171660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-1792911</v>
      </c>
      <c r="Y27" s="28">
        <f t="shared" si="1"/>
        <v>1792911</v>
      </c>
      <c r="Z27" s="29">
        <f>+IF(X27&lt;&gt;0,+(Y27/X27)*100,0)</f>
        <v>-100</v>
      </c>
      <c r="AA27" s="30">
        <f>SUM(AA21:AA26)</f>
        <v>-7171660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-3213773</v>
      </c>
      <c r="D38" s="32">
        <f>+D17+D27+D36</f>
        <v>0</v>
      </c>
      <c r="E38" s="33">
        <f t="shared" si="3"/>
        <v>53438037</v>
      </c>
      <c r="F38" s="2">
        <f t="shared" si="3"/>
        <v>53366377</v>
      </c>
      <c r="G38" s="2">
        <f t="shared" si="3"/>
        <v>-798917</v>
      </c>
      <c r="H38" s="2">
        <f t="shared" si="3"/>
        <v>529166</v>
      </c>
      <c r="I38" s="2">
        <f t="shared" si="3"/>
        <v>-297432</v>
      </c>
      <c r="J38" s="2">
        <f t="shared" si="3"/>
        <v>-567183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-567183</v>
      </c>
      <c r="X38" s="2">
        <f t="shared" si="3"/>
        <v>14741598</v>
      </c>
      <c r="Y38" s="2">
        <f t="shared" si="3"/>
        <v>-15308781</v>
      </c>
      <c r="Z38" s="34">
        <f>+IF(X38&lt;&gt;0,+(Y38/X38)*100,0)</f>
        <v>-103.84750011498073</v>
      </c>
      <c r="AA38" s="35">
        <f>+AA17+AA27+AA36</f>
        <v>53366377</v>
      </c>
    </row>
    <row r="39" spans="1:27" x14ac:dyDescent="0.25">
      <c r="A39" s="23" t="s">
        <v>60</v>
      </c>
      <c r="B39" s="17"/>
      <c r="C39" s="32">
        <v>-31484907</v>
      </c>
      <c r="D39" s="32"/>
      <c r="E39" s="33">
        <v>-31484907</v>
      </c>
      <c r="F39" s="2">
        <v>-31484907</v>
      </c>
      <c r="G39" s="2">
        <v>-43131722</v>
      </c>
      <c r="H39" s="2">
        <f>+G40+H60</f>
        <v>-43930639</v>
      </c>
      <c r="I39" s="2">
        <f>+H40+I60</f>
        <v>-43401473</v>
      </c>
      <c r="J39" s="2">
        <f>+G39</f>
        <v>-43131722</v>
      </c>
      <c r="K39" s="2">
        <f>+I40+K60</f>
        <v>-43698905</v>
      </c>
      <c r="L39" s="2">
        <f>+K40+L60</f>
        <v>-43698905</v>
      </c>
      <c r="M39" s="2">
        <f>+L40+M60</f>
        <v>-43698905</v>
      </c>
      <c r="N39" s="2">
        <f>+K39</f>
        <v>-43698905</v>
      </c>
      <c r="O39" s="2">
        <f>+M40+O60</f>
        <v>-43698905</v>
      </c>
      <c r="P39" s="2">
        <f>+O40+P60</f>
        <v>-43698905</v>
      </c>
      <c r="Q39" s="2">
        <f>+P40+Q60</f>
        <v>-43698905</v>
      </c>
      <c r="R39" s="2">
        <f>+O39</f>
        <v>-43698905</v>
      </c>
      <c r="S39" s="2">
        <f>+Q40+S60</f>
        <v>-43698905</v>
      </c>
      <c r="T39" s="2">
        <f>+S40+T60</f>
        <v>-43698905</v>
      </c>
      <c r="U39" s="2">
        <f>+T40+U60</f>
        <v>-43698905</v>
      </c>
      <c r="V39" s="2">
        <f>+S39</f>
        <v>-43698905</v>
      </c>
      <c r="W39" s="2">
        <f>+G39</f>
        <v>-43131722</v>
      </c>
      <c r="X39" s="2">
        <v>-31484907</v>
      </c>
      <c r="Y39" s="2">
        <f>+W39-X39</f>
        <v>-11646815</v>
      </c>
      <c r="Z39" s="34">
        <f>+IF(X39&lt;&gt;0,+(Y39/X39)*100,0)</f>
        <v>36.991740201106516</v>
      </c>
      <c r="AA39" s="35">
        <v>-31484907</v>
      </c>
    </row>
    <row r="40" spans="1:27" x14ac:dyDescent="0.25">
      <c r="A40" s="41" t="s">
        <v>62</v>
      </c>
      <c r="B40" s="42" t="s">
        <v>61</v>
      </c>
      <c r="C40" s="43">
        <f>+C38+C39</f>
        <v>-34698680</v>
      </c>
      <c r="D40" s="43">
        <f t="shared" ref="D40:AA40" si="4">+D38+D39</f>
        <v>0</v>
      </c>
      <c r="E40" s="44">
        <f t="shared" si="4"/>
        <v>21953130</v>
      </c>
      <c r="F40" s="45">
        <f t="shared" si="4"/>
        <v>21881470</v>
      </c>
      <c r="G40" s="45">
        <f t="shared" si="4"/>
        <v>-43930639</v>
      </c>
      <c r="H40" s="45">
        <f t="shared" si="4"/>
        <v>-43401473</v>
      </c>
      <c r="I40" s="45">
        <f t="shared" si="4"/>
        <v>-43698905</v>
      </c>
      <c r="J40" s="45">
        <f>+I40</f>
        <v>-43698905</v>
      </c>
      <c r="K40" s="45">
        <f t="shared" si="4"/>
        <v>-43698905</v>
      </c>
      <c r="L40" s="45">
        <f t="shared" si="4"/>
        <v>-43698905</v>
      </c>
      <c r="M40" s="45">
        <f t="shared" si="4"/>
        <v>-43698905</v>
      </c>
      <c r="N40" s="45">
        <f>+M40</f>
        <v>-43698905</v>
      </c>
      <c r="O40" s="45">
        <f t="shared" si="4"/>
        <v>-43698905</v>
      </c>
      <c r="P40" s="45">
        <f t="shared" si="4"/>
        <v>-43698905</v>
      </c>
      <c r="Q40" s="45">
        <f t="shared" si="4"/>
        <v>-43698905</v>
      </c>
      <c r="R40" s="45">
        <f>+Q40</f>
        <v>-43698905</v>
      </c>
      <c r="S40" s="45">
        <f t="shared" si="4"/>
        <v>-43698905</v>
      </c>
      <c r="T40" s="45">
        <f t="shared" si="4"/>
        <v>-43698905</v>
      </c>
      <c r="U40" s="45">
        <f t="shared" si="4"/>
        <v>-43698905</v>
      </c>
      <c r="V40" s="45">
        <f>+U40</f>
        <v>-43698905</v>
      </c>
      <c r="W40" s="45">
        <f>+V40</f>
        <v>-43698905</v>
      </c>
      <c r="X40" s="45">
        <f t="shared" si="4"/>
        <v>-16743309</v>
      </c>
      <c r="Y40" s="45">
        <f t="shared" si="4"/>
        <v>-26955596</v>
      </c>
      <c r="Z40" s="46">
        <f>+IF(X40&lt;&gt;0,+(Y40/X40)*100,0)</f>
        <v>160.99324213630649</v>
      </c>
      <c r="AA40" s="47">
        <f t="shared" si="4"/>
        <v>21881470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-43131722</v>
      </c>
      <c r="J60">
        <v>-43131722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-26584</v>
      </c>
      <c r="H6" s="20"/>
      <c r="I6" s="20"/>
      <c r="J6" s="20">
        <v>-26584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-26584</v>
      </c>
      <c r="X6" s="20"/>
      <c r="Y6" s="20">
        <v>-26584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33119961</v>
      </c>
      <c r="D7" s="18"/>
      <c r="E7" s="19">
        <v>41305386</v>
      </c>
      <c r="F7" s="20">
        <v>47501194</v>
      </c>
      <c r="G7" s="20">
        <v>-2591253</v>
      </c>
      <c r="H7" s="20">
        <v>13705</v>
      </c>
      <c r="I7" s="20">
        <v>7740</v>
      </c>
      <c r="J7" s="20">
        <v>-2569808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-2569808</v>
      </c>
      <c r="X7" s="20">
        <v>11875302</v>
      </c>
      <c r="Y7" s="20">
        <v>-14445110</v>
      </c>
      <c r="Z7" s="21">
        <v>-121.63993808325885</v>
      </c>
      <c r="AA7" s="22">
        <v>47501194</v>
      </c>
    </row>
    <row r="8" spans="1:27" x14ac:dyDescent="0.25">
      <c r="A8" s="23" t="s">
        <v>36</v>
      </c>
      <c r="B8" s="17" t="s">
        <v>32</v>
      </c>
      <c r="C8" s="18">
        <v>116254</v>
      </c>
      <c r="D8" s="18"/>
      <c r="E8" s="19">
        <v>219681</v>
      </c>
      <c r="F8" s="20">
        <v>198976</v>
      </c>
      <c r="G8" s="20">
        <v>1994042</v>
      </c>
      <c r="H8" s="20">
        <v>4524860</v>
      </c>
      <c r="I8" s="20">
        <v>3395411</v>
      </c>
      <c r="J8" s="20">
        <v>9914313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9914313</v>
      </c>
      <c r="X8" s="20">
        <v>49743</v>
      </c>
      <c r="Y8" s="20">
        <v>9864570</v>
      </c>
      <c r="Z8" s="21">
        <v>19831.071708582112</v>
      </c>
      <c r="AA8" s="22">
        <v>198976</v>
      </c>
    </row>
    <row r="9" spans="1:27" x14ac:dyDescent="0.25">
      <c r="A9" s="23" t="s">
        <v>37</v>
      </c>
      <c r="B9" s="17" t="s">
        <v>6</v>
      </c>
      <c r="C9" s="18">
        <v>18741171</v>
      </c>
      <c r="D9" s="18"/>
      <c r="E9" s="19">
        <v>19804920</v>
      </c>
      <c r="F9" s="20">
        <v>19804920</v>
      </c>
      <c r="G9" s="20">
        <v>7754435</v>
      </c>
      <c r="H9" s="20"/>
      <c r="I9" s="20"/>
      <c r="J9" s="20">
        <v>7754435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7754435</v>
      </c>
      <c r="X9" s="20">
        <v>4951230</v>
      </c>
      <c r="Y9" s="20">
        <v>2803205</v>
      </c>
      <c r="Z9" s="21">
        <v>56.616335738796217</v>
      </c>
      <c r="AA9" s="22">
        <v>19804920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5713371</v>
      </c>
      <c r="F11" s="20">
        <v>5713371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1428342</v>
      </c>
      <c r="Y11" s="20">
        <v>-1428342</v>
      </c>
      <c r="Z11" s="21">
        <v>-100</v>
      </c>
      <c r="AA11" s="22">
        <v>5713371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-26816398</v>
      </c>
      <c r="D14" s="18"/>
      <c r="E14" s="19">
        <v>-63651597</v>
      </c>
      <c r="F14" s="20">
        <v>-62789097</v>
      </c>
      <c r="G14" s="20">
        <v>-3127230</v>
      </c>
      <c r="H14" s="20">
        <v>-1571630</v>
      </c>
      <c r="I14" s="20">
        <v>-2534168</v>
      </c>
      <c r="J14" s="20">
        <v>-7233028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-7233028</v>
      </c>
      <c r="X14" s="20">
        <v>-15241556</v>
      </c>
      <c r="Y14" s="20">
        <v>8008528</v>
      </c>
      <c r="Z14" s="21">
        <v>-52.544031593624695</v>
      </c>
      <c r="AA14" s="22">
        <v>-62789097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-418058</v>
      </c>
      <c r="F15" s="20">
        <v>-418464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-104619</v>
      </c>
      <c r="Y15" s="20">
        <v>104619</v>
      </c>
      <c r="Z15" s="21">
        <v>-100</v>
      </c>
      <c r="AA15" s="22">
        <v>-418464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25160988</v>
      </c>
      <c r="D17" s="26">
        <f>SUM(D6:D16)</f>
        <v>0</v>
      </c>
      <c r="E17" s="27">
        <f t="shared" si="0"/>
        <v>2973703</v>
      </c>
      <c r="F17" s="28">
        <f t="shared" si="0"/>
        <v>10010900</v>
      </c>
      <c r="G17" s="28">
        <f t="shared" si="0"/>
        <v>4003410</v>
      </c>
      <c r="H17" s="28">
        <f t="shared" si="0"/>
        <v>2966935</v>
      </c>
      <c r="I17" s="28">
        <f t="shared" si="0"/>
        <v>868983</v>
      </c>
      <c r="J17" s="28">
        <f t="shared" si="0"/>
        <v>7839328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7839328</v>
      </c>
      <c r="X17" s="28">
        <f t="shared" si="0"/>
        <v>2958442</v>
      </c>
      <c r="Y17" s="28">
        <f t="shared" si="0"/>
        <v>4880886</v>
      </c>
      <c r="Z17" s="29">
        <f>+IF(X17&lt;&gt;0,+(Y17/X17)*100,0)</f>
        <v>164.98163560414568</v>
      </c>
      <c r="AA17" s="30">
        <f>SUM(AA6:AA16)</f>
        <v>10010900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-11730000</v>
      </c>
      <c r="F26" s="20">
        <v>-11730000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-19167</v>
      </c>
      <c r="Y26" s="20">
        <v>19167</v>
      </c>
      <c r="Z26" s="21">
        <v>-100</v>
      </c>
      <c r="AA26" s="22">
        <v>-11730000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-11730000</v>
      </c>
      <c r="F27" s="28">
        <f t="shared" si="1"/>
        <v>-11730000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-19167</v>
      </c>
      <c r="Y27" s="28">
        <f t="shared" si="1"/>
        <v>19167</v>
      </c>
      <c r="Z27" s="29">
        <f>+IF(X27&lt;&gt;0,+(Y27/X27)*100,0)</f>
        <v>-100</v>
      </c>
      <c r="AA27" s="30">
        <f>SUM(AA21:AA26)</f>
        <v>-11730000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25160988</v>
      </c>
      <c r="D38" s="32">
        <f>+D17+D27+D36</f>
        <v>0</v>
      </c>
      <c r="E38" s="33">
        <f t="shared" si="3"/>
        <v>-8756297</v>
      </c>
      <c r="F38" s="2">
        <f t="shared" si="3"/>
        <v>-1719100</v>
      </c>
      <c r="G38" s="2">
        <f t="shared" si="3"/>
        <v>4003410</v>
      </c>
      <c r="H38" s="2">
        <f t="shared" si="3"/>
        <v>2966935</v>
      </c>
      <c r="I38" s="2">
        <f t="shared" si="3"/>
        <v>868983</v>
      </c>
      <c r="J38" s="2">
        <f t="shared" si="3"/>
        <v>7839328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7839328</v>
      </c>
      <c r="X38" s="2">
        <f t="shared" si="3"/>
        <v>2939275</v>
      </c>
      <c r="Y38" s="2">
        <f t="shared" si="3"/>
        <v>4900053</v>
      </c>
      <c r="Z38" s="34">
        <f>+IF(X38&lt;&gt;0,+(Y38/X38)*100,0)</f>
        <v>166.70957974330406</v>
      </c>
      <c r="AA38" s="35">
        <f>+AA17+AA27+AA36</f>
        <v>-1719100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4003410</v>
      </c>
      <c r="I39" s="2">
        <f>+H40+I60</f>
        <v>6970345</v>
      </c>
      <c r="J39" s="2">
        <f>+G39</f>
        <v>0</v>
      </c>
      <c r="K39" s="2">
        <f>+I40+K60</f>
        <v>7839328</v>
      </c>
      <c r="L39" s="2">
        <f>+K40+L60</f>
        <v>7839328</v>
      </c>
      <c r="M39" s="2">
        <f>+L40+M60</f>
        <v>7839328</v>
      </c>
      <c r="N39" s="2">
        <f>+K39</f>
        <v>7839328</v>
      </c>
      <c r="O39" s="2">
        <f>+M40+O60</f>
        <v>7839328</v>
      </c>
      <c r="P39" s="2">
        <f>+O40+P60</f>
        <v>7839328</v>
      </c>
      <c r="Q39" s="2">
        <f>+P40+Q60</f>
        <v>7839328</v>
      </c>
      <c r="R39" s="2">
        <f>+O39</f>
        <v>7839328</v>
      </c>
      <c r="S39" s="2">
        <f>+Q40+S60</f>
        <v>7839328</v>
      </c>
      <c r="T39" s="2">
        <f>+S40+T60</f>
        <v>7839328</v>
      </c>
      <c r="U39" s="2">
        <f>+T40+U60</f>
        <v>7839328</v>
      </c>
      <c r="V39" s="2">
        <f>+S39</f>
        <v>7839328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25160988</v>
      </c>
      <c r="D40" s="43">
        <f t="shared" ref="D40:AA40" si="4">+D38+D39</f>
        <v>0</v>
      </c>
      <c r="E40" s="44">
        <f t="shared" si="4"/>
        <v>-8756297</v>
      </c>
      <c r="F40" s="45">
        <f t="shared" si="4"/>
        <v>-1719100</v>
      </c>
      <c r="G40" s="45">
        <f t="shared" si="4"/>
        <v>4003410</v>
      </c>
      <c r="H40" s="45">
        <f t="shared" si="4"/>
        <v>6970345</v>
      </c>
      <c r="I40" s="45">
        <f t="shared" si="4"/>
        <v>7839328</v>
      </c>
      <c r="J40" s="45">
        <f>+I40</f>
        <v>7839328</v>
      </c>
      <c r="K40" s="45">
        <f t="shared" si="4"/>
        <v>7839328</v>
      </c>
      <c r="L40" s="45">
        <f t="shared" si="4"/>
        <v>7839328</v>
      </c>
      <c r="M40" s="45">
        <f t="shared" si="4"/>
        <v>7839328</v>
      </c>
      <c r="N40" s="45">
        <f>+M40</f>
        <v>7839328</v>
      </c>
      <c r="O40" s="45">
        <f t="shared" si="4"/>
        <v>7839328</v>
      </c>
      <c r="P40" s="45">
        <f t="shared" si="4"/>
        <v>7839328</v>
      </c>
      <c r="Q40" s="45">
        <f t="shared" si="4"/>
        <v>7839328</v>
      </c>
      <c r="R40" s="45">
        <f>+Q40</f>
        <v>7839328</v>
      </c>
      <c r="S40" s="45">
        <f t="shared" si="4"/>
        <v>7839328</v>
      </c>
      <c r="T40" s="45">
        <f t="shared" si="4"/>
        <v>7839328</v>
      </c>
      <c r="U40" s="45">
        <f t="shared" si="4"/>
        <v>7839328</v>
      </c>
      <c r="V40" s="45">
        <f>+U40</f>
        <v>7839328</v>
      </c>
      <c r="W40" s="45">
        <f>+V40</f>
        <v>7839328</v>
      </c>
      <c r="X40" s="45">
        <f t="shared" si="4"/>
        <v>2939275</v>
      </c>
      <c r="Y40" s="45">
        <f t="shared" si="4"/>
        <v>4900053</v>
      </c>
      <c r="Z40" s="46">
        <f>+IF(X40&lt;&gt;0,+(Y40/X40)*100,0)</f>
        <v>166.70957974330406</v>
      </c>
      <c r="AA40" s="47">
        <f t="shared" si="4"/>
        <v>-1719100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49661636</v>
      </c>
      <c r="F7" s="20">
        <v>49661636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12415410</v>
      </c>
      <c r="Y7" s="20">
        <v>-12415410</v>
      </c>
      <c r="Z7" s="21">
        <v>-100</v>
      </c>
      <c r="AA7" s="22">
        <v>49661636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1820399</v>
      </c>
      <c r="F9" s="20">
        <v>1820399</v>
      </c>
      <c r="G9" s="20">
        <v>1820399</v>
      </c>
      <c r="H9" s="20"/>
      <c r="I9" s="20"/>
      <c r="J9" s="20">
        <v>1820399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1820399</v>
      </c>
      <c r="X9" s="20">
        <v>455100</v>
      </c>
      <c r="Y9" s="20">
        <v>1365299</v>
      </c>
      <c r="Z9" s="21">
        <v>299.99978026807293</v>
      </c>
      <c r="AA9" s="22">
        <v>1820399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-47102172</v>
      </c>
      <c r="F14" s="20">
        <v>-47102172</v>
      </c>
      <c r="G14" s="20">
        <v>-1275003</v>
      </c>
      <c r="H14" s="20">
        <v>-1271636</v>
      </c>
      <c r="I14" s="20">
        <v>-163347</v>
      </c>
      <c r="J14" s="20">
        <v>-2709986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-2709986</v>
      </c>
      <c r="X14" s="20">
        <v>-11734270</v>
      </c>
      <c r="Y14" s="20">
        <v>9024284</v>
      </c>
      <c r="Z14" s="21">
        <v>-76.905372042743181</v>
      </c>
      <c r="AA14" s="22">
        <v>-47102172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4379863</v>
      </c>
      <c r="F17" s="28">
        <f t="shared" si="0"/>
        <v>4379863</v>
      </c>
      <c r="G17" s="28">
        <f t="shared" si="0"/>
        <v>545396</v>
      </c>
      <c r="H17" s="28">
        <f t="shared" si="0"/>
        <v>-1271636</v>
      </c>
      <c r="I17" s="28">
        <f t="shared" si="0"/>
        <v>-163347</v>
      </c>
      <c r="J17" s="28">
        <f t="shared" si="0"/>
        <v>-889587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-889587</v>
      </c>
      <c r="X17" s="28">
        <f t="shared" si="0"/>
        <v>1136240</v>
      </c>
      <c r="Y17" s="28">
        <f t="shared" si="0"/>
        <v>-2025827</v>
      </c>
      <c r="Z17" s="29">
        <f>+IF(X17&lt;&gt;0,+(Y17/X17)*100,0)</f>
        <v>-178.29217418855171</v>
      </c>
      <c r="AA17" s="30">
        <f>SUM(AA6:AA16)</f>
        <v>4379863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-34660338</v>
      </c>
      <c r="D26" s="18"/>
      <c r="E26" s="19">
        <v>-105571286</v>
      </c>
      <c r="F26" s="20">
        <v>-105571286</v>
      </c>
      <c r="G26" s="20"/>
      <c r="H26" s="20">
        <v>-388605</v>
      </c>
      <c r="I26" s="20"/>
      <c r="J26" s="20">
        <v>-388605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-388605</v>
      </c>
      <c r="X26" s="20">
        <v>-26392821</v>
      </c>
      <c r="Y26" s="20">
        <v>26004216</v>
      </c>
      <c r="Z26" s="21">
        <v>-98.527610974211512</v>
      </c>
      <c r="AA26" s="22">
        <v>-105571286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-34660338</v>
      </c>
      <c r="D27" s="26">
        <f>SUM(D21:D26)</f>
        <v>0</v>
      </c>
      <c r="E27" s="27">
        <f t="shared" si="1"/>
        <v>-105571286</v>
      </c>
      <c r="F27" s="28">
        <f t="shared" si="1"/>
        <v>-105571286</v>
      </c>
      <c r="G27" s="28">
        <f t="shared" si="1"/>
        <v>0</v>
      </c>
      <c r="H27" s="28">
        <f t="shared" si="1"/>
        <v>-388605</v>
      </c>
      <c r="I27" s="28">
        <f t="shared" si="1"/>
        <v>0</v>
      </c>
      <c r="J27" s="28">
        <f t="shared" si="1"/>
        <v>-388605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-388605</v>
      </c>
      <c r="X27" s="28">
        <f t="shared" si="1"/>
        <v>-26392821</v>
      </c>
      <c r="Y27" s="28">
        <f t="shared" si="1"/>
        <v>26004216</v>
      </c>
      <c r="Z27" s="29">
        <f>+IF(X27&lt;&gt;0,+(Y27/X27)*100,0)</f>
        <v>-98.527610974211512</v>
      </c>
      <c r="AA27" s="30">
        <f>SUM(AA21:AA26)</f>
        <v>-105571286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63000000</v>
      </c>
      <c r="D32" s="18"/>
      <c r="E32" s="19">
        <v>118555433</v>
      </c>
      <c r="F32" s="20">
        <v>118555433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118555433</v>
      </c>
      <c r="Y32" s="20">
        <v>-118555433</v>
      </c>
      <c r="Z32" s="21">
        <v>-100</v>
      </c>
      <c r="AA32" s="22">
        <v>118555433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63000000</v>
      </c>
      <c r="D36" s="26">
        <f>SUM(D31:D35)</f>
        <v>0</v>
      </c>
      <c r="E36" s="27">
        <f t="shared" si="2"/>
        <v>118555433</v>
      </c>
      <c r="F36" s="28">
        <f t="shared" si="2"/>
        <v>118555433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118555433</v>
      </c>
      <c r="Y36" s="28">
        <f t="shared" si="2"/>
        <v>-118555433</v>
      </c>
      <c r="Z36" s="29">
        <f>+IF(X36&lt;&gt;0,+(Y36/X36)*100,0)</f>
        <v>-100</v>
      </c>
      <c r="AA36" s="30">
        <f>SUM(AA31:AA35)</f>
        <v>118555433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28339662</v>
      </c>
      <c r="D38" s="32">
        <f>+D17+D27+D36</f>
        <v>0</v>
      </c>
      <c r="E38" s="33">
        <f t="shared" si="3"/>
        <v>17364010</v>
      </c>
      <c r="F38" s="2">
        <f t="shared" si="3"/>
        <v>17364010</v>
      </c>
      <c r="G38" s="2">
        <f t="shared" si="3"/>
        <v>545396</v>
      </c>
      <c r="H38" s="2">
        <f t="shared" si="3"/>
        <v>-1660241</v>
      </c>
      <c r="I38" s="2">
        <f t="shared" si="3"/>
        <v>-163347</v>
      </c>
      <c r="J38" s="2">
        <f t="shared" si="3"/>
        <v>-1278192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-1278192</v>
      </c>
      <c r="X38" s="2">
        <f t="shared" si="3"/>
        <v>93298852</v>
      </c>
      <c r="Y38" s="2">
        <f t="shared" si="3"/>
        <v>-94577044</v>
      </c>
      <c r="Z38" s="34">
        <f>+IF(X38&lt;&gt;0,+(Y38/X38)*100,0)</f>
        <v>-101.3699975643859</v>
      </c>
      <c r="AA38" s="35">
        <f>+AA17+AA27+AA36</f>
        <v>17364010</v>
      </c>
    </row>
    <row r="39" spans="1:27" x14ac:dyDescent="0.25">
      <c r="A39" s="23" t="s">
        <v>60</v>
      </c>
      <c r="B39" s="17"/>
      <c r="C39" s="32">
        <v>-6000000</v>
      </c>
      <c r="D39" s="32"/>
      <c r="E39" s="33">
        <v>-6000000</v>
      </c>
      <c r="F39" s="2">
        <v>68163667</v>
      </c>
      <c r="G39" s="2">
        <v>-6000000</v>
      </c>
      <c r="H39" s="2">
        <f>+G40+H60</f>
        <v>-5454604</v>
      </c>
      <c r="I39" s="2">
        <f>+H40+I60</f>
        <v>-7114845</v>
      </c>
      <c r="J39" s="2">
        <f>+G39</f>
        <v>-6000000</v>
      </c>
      <c r="K39" s="2">
        <f>+I40+K60</f>
        <v>-7278192</v>
      </c>
      <c r="L39" s="2">
        <f>+K40+L60</f>
        <v>-7278192</v>
      </c>
      <c r="M39" s="2">
        <f>+L40+M60</f>
        <v>-7278192</v>
      </c>
      <c r="N39" s="2">
        <f>+K39</f>
        <v>-7278192</v>
      </c>
      <c r="O39" s="2">
        <f>+M40+O60</f>
        <v>-7278192</v>
      </c>
      <c r="P39" s="2">
        <f>+O40+P60</f>
        <v>-7278192</v>
      </c>
      <c r="Q39" s="2">
        <f>+P40+Q60</f>
        <v>-7278192</v>
      </c>
      <c r="R39" s="2">
        <f>+O39</f>
        <v>-7278192</v>
      </c>
      <c r="S39" s="2">
        <f>+Q40+S60</f>
        <v>-7278192</v>
      </c>
      <c r="T39" s="2">
        <f>+S40+T60</f>
        <v>-7278192</v>
      </c>
      <c r="U39" s="2">
        <f>+T40+U60</f>
        <v>-7278192</v>
      </c>
      <c r="V39" s="2">
        <f>+S39</f>
        <v>-7278192</v>
      </c>
      <c r="W39" s="2">
        <f>+G39</f>
        <v>-6000000</v>
      </c>
      <c r="X39" s="2">
        <v>68163667</v>
      </c>
      <c r="Y39" s="2">
        <f>+W39-X39</f>
        <v>-74163667</v>
      </c>
      <c r="Z39" s="34">
        <f>+IF(X39&lt;&gt;0,+(Y39/X39)*100,0)</f>
        <v>-108.80234333637009</v>
      </c>
      <c r="AA39" s="35">
        <v>68163667</v>
      </c>
    </row>
    <row r="40" spans="1:27" x14ac:dyDescent="0.25">
      <c r="A40" s="41" t="s">
        <v>62</v>
      </c>
      <c r="B40" s="42" t="s">
        <v>61</v>
      </c>
      <c r="C40" s="43">
        <f>+C38+C39</f>
        <v>22339662</v>
      </c>
      <c r="D40" s="43">
        <f t="shared" ref="D40:AA40" si="4">+D38+D39</f>
        <v>0</v>
      </c>
      <c r="E40" s="44">
        <f t="shared" si="4"/>
        <v>11364010</v>
      </c>
      <c r="F40" s="45">
        <f t="shared" si="4"/>
        <v>85527677</v>
      </c>
      <c r="G40" s="45">
        <f t="shared" si="4"/>
        <v>-5454604</v>
      </c>
      <c r="H40" s="45">
        <f t="shared" si="4"/>
        <v>-7114845</v>
      </c>
      <c r="I40" s="45">
        <f t="shared" si="4"/>
        <v>-7278192</v>
      </c>
      <c r="J40" s="45">
        <f>+I40</f>
        <v>-7278192</v>
      </c>
      <c r="K40" s="45">
        <f t="shared" si="4"/>
        <v>-7278192</v>
      </c>
      <c r="L40" s="45">
        <f t="shared" si="4"/>
        <v>-7278192</v>
      </c>
      <c r="M40" s="45">
        <f t="shared" si="4"/>
        <v>-7278192</v>
      </c>
      <c r="N40" s="45">
        <f>+M40</f>
        <v>-7278192</v>
      </c>
      <c r="O40" s="45">
        <f t="shared" si="4"/>
        <v>-7278192</v>
      </c>
      <c r="P40" s="45">
        <f t="shared" si="4"/>
        <v>-7278192</v>
      </c>
      <c r="Q40" s="45">
        <f t="shared" si="4"/>
        <v>-7278192</v>
      </c>
      <c r="R40" s="45">
        <f>+Q40</f>
        <v>-7278192</v>
      </c>
      <c r="S40" s="45">
        <f t="shared" si="4"/>
        <v>-7278192</v>
      </c>
      <c r="T40" s="45">
        <f t="shared" si="4"/>
        <v>-7278192</v>
      </c>
      <c r="U40" s="45">
        <f t="shared" si="4"/>
        <v>-7278192</v>
      </c>
      <c r="V40" s="45">
        <f>+U40</f>
        <v>-7278192</v>
      </c>
      <c r="W40" s="45">
        <f>+V40</f>
        <v>-7278192</v>
      </c>
      <c r="X40" s="45">
        <f t="shared" si="4"/>
        <v>161462519</v>
      </c>
      <c r="Y40" s="45">
        <f t="shared" si="4"/>
        <v>-168740711</v>
      </c>
      <c r="Z40" s="46">
        <f>+IF(X40&lt;&gt;0,+(Y40/X40)*100,0)</f>
        <v>-104.50766657492814</v>
      </c>
      <c r="AA40" s="47">
        <f t="shared" si="4"/>
        <v>85527677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-6000000</v>
      </c>
      <c r="J60">
        <v>-6000000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3088090</v>
      </c>
      <c r="D7" s="18"/>
      <c r="E7" s="19">
        <v>4425820</v>
      </c>
      <c r="F7" s="20">
        <v>4425820</v>
      </c>
      <c r="G7" s="20">
        <v>234434</v>
      </c>
      <c r="H7" s="20">
        <v>250868</v>
      </c>
      <c r="I7" s="20">
        <v>246356</v>
      </c>
      <c r="J7" s="20">
        <v>731658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731658</v>
      </c>
      <c r="X7" s="20">
        <v>1106454</v>
      </c>
      <c r="Y7" s="20">
        <v>-374796</v>
      </c>
      <c r="Z7" s="21">
        <v>-33.873617881990576</v>
      </c>
      <c r="AA7" s="22">
        <v>4425820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51405</v>
      </c>
      <c r="F8" s="20">
        <v>51405</v>
      </c>
      <c r="G8" s="20">
        <v>12898</v>
      </c>
      <c r="H8" s="20"/>
      <c r="I8" s="20"/>
      <c r="J8" s="20">
        <v>12898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12898</v>
      </c>
      <c r="X8" s="20">
        <v>12852</v>
      </c>
      <c r="Y8" s="20">
        <v>46</v>
      </c>
      <c r="Z8" s="21">
        <v>0.35792094615624026</v>
      </c>
      <c r="AA8" s="22">
        <v>51405</v>
      </c>
    </row>
    <row r="9" spans="1:27" x14ac:dyDescent="0.25">
      <c r="A9" s="23" t="s">
        <v>37</v>
      </c>
      <c r="B9" s="17" t="s">
        <v>6</v>
      </c>
      <c r="C9" s="18">
        <v>271260</v>
      </c>
      <c r="D9" s="18"/>
      <c r="E9" s="19">
        <v>78440</v>
      </c>
      <c r="F9" s="20">
        <v>78440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19611</v>
      </c>
      <c r="Y9" s="20">
        <v>-19611</v>
      </c>
      <c r="Z9" s="21">
        <v>-100</v>
      </c>
      <c r="AA9" s="22">
        <v>78440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3048114</v>
      </c>
      <c r="F10" s="20">
        <v>3048114</v>
      </c>
      <c r="G10" s="20">
        <v>4318000</v>
      </c>
      <c r="H10" s="20"/>
      <c r="I10" s="20"/>
      <c r="J10" s="20">
        <v>4318000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4318000</v>
      </c>
      <c r="X10" s="20">
        <v>762030</v>
      </c>
      <c r="Y10" s="20">
        <v>3555970</v>
      </c>
      <c r="Z10" s="21">
        <v>466.64435783368106</v>
      </c>
      <c r="AA10" s="22">
        <v>3048114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-431359</v>
      </c>
      <c r="D14" s="18"/>
      <c r="E14" s="19">
        <v>-2596395</v>
      </c>
      <c r="F14" s="20">
        <v>-2596395</v>
      </c>
      <c r="G14" s="20">
        <v>-48013</v>
      </c>
      <c r="H14" s="20">
        <v>-22773</v>
      </c>
      <c r="I14" s="20">
        <v>-19288</v>
      </c>
      <c r="J14" s="20">
        <v>-90074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-90074</v>
      </c>
      <c r="X14" s="20">
        <v>-649107</v>
      </c>
      <c r="Y14" s="20">
        <v>559033</v>
      </c>
      <c r="Z14" s="21">
        <v>-86.123397221105307</v>
      </c>
      <c r="AA14" s="22">
        <v>-2596395</v>
      </c>
    </row>
    <row r="15" spans="1:27" x14ac:dyDescent="0.25">
      <c r="A15" s="23" t="s">
        <v>43</v>
      </c>
      <c r="B15" s="17" t="s">
        <v>32</v>
      </c>
      <c r="C15" s="18">
        <v>-7</v>
      </c>
      <c r="D15" s="18"/>
      <c r="E15" s="19">
        <v>-1575000</v>
      </c>
      <c r="F15" s="20">
        <v>-1575000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-393750</v>
      </c>
      <c r="Y15" s="20">
        <v>393750</v>
      </c>
      <c r="Z15" s="21">
        <v>-100</v>
      </c>
      <c r="AA15" s="22">
        <v>-1575000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2927984</v>
      </c>
      <c r="D17" s="26">
        <f>SUM(D6:D16)</f>
        <v>0</v>
      </c>
      <c r="E17" s="27">
        <f t="shared" si="0"/>
        <v>3432384</v>
      </c>
      <c r="F17" s="28">
        <f t="shared" si="0"/>
        <v>3432384</v>
      </c>
      <c r="G17" s="28">
        <f t="shared" si="0"/>
        <v>4517319</v>
      </c>
      <c r="H17" s="28">
        <f t="shared" si="0"/>
        <v>228095</v>
      </c>
      <c r="I17" s="28">
        <f t="shared" si="0"/>
        <v>227068</v>
      </c>
      <c r="J17" s="28">
        <f t="shared" si="0"/>
        <v>4972482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4972482</v>
      </c>
      <c r="X17" s="28">
        <f t="shared" si="0"/>
        <v>858090</v>
      </c>
      <c r="Y17" s="28">
        <f t="shared" si="0"/>
        <v>4114392</v>
      </c>
      <c r="Z17" s="29">
        <f>+IF(X17&lt;&gt;0,+(Y17/X17)*100,0)</f>
        <v>479.48257175820714</v>
      </c>
      <c r="AA17" s="30">
        <f>SUM(AA6:AA16)</f>
        <v>3432384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-3048110</v>
      </c>
      <c r="F26" s="20">
        <v>-3048110</v>
      </c>
      <c r="G26" s="20"/>
      <c r="H26" s="20"/>
      <c r="I26" s="20">
        <v>-935100</v>
      </c>
      <c r="J26" s="20">
        <v>-935100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-935100</v>
      </c>
      <c r="X26" s="20">
        <v>-762030</v>
      </c>
      <c r="Y26" s="20">
        <v>-173070</v>
      </c>
      <c r="Z26" s="21">
        <v>22.711704263611669</v>
      </c>
      <c r="AA26" s="22">
        <v>-3048110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-3048110</v>
      </c>
      <c r="F27" s="28">
        <f t="shared" si="1"/>
        <v>-3048110</v>
      </c>
      <c r="G27" s="28">
        <f t="shared" si="1"/>
        <v>0</v>
      </c>
      <c r="H27" s="28">
        <f t="shared" si="1"/>
        <v>0</v>
      </c>
      <c r="I27" s="28">
        <f t="shared" si="1"/>
        <v>-935100</v>
      </c>
      <c r="J27" s="28">
        <f t="shared" si="1"/>
        <v>-935100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-935100</v>
      </c>
      <c r="X27" s="28">
        <f t="shared" si="1"/>
        <v>-762030</v>
      </c>
      <c r="Y27" s="28">
        <f t="shared" si="1"/>
        <v>-173070</v>
      </c>
      <c r="Z27" s="29">
        <f>+IF(X27&lt;&gt;0,+(Y27/X27)*100,0)</f>
        <v>22.711704263611669</v>
      </c>
      <c r="AA27" s="30">
        <f>SUM(AA21:AA26)</f>
        <v>-3048110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2927984</v>
      </c>
      <c r="D38" s="32">
        <f>+D17+D27+D36</f>
        <v>0</v>
      </c>
      <c r="E38" s="33">
        <f t="shared" si="3"/>
        <v>384274</v>
      </c>
      <c r="F38" s="2">
        <f t="shared" si="3"/>
        <v>384274</v>
      </c>
      <c r="G38" s="2">
        <f t="shared" si="3"/>
        <v>4517319</v>
      </c>
      <c r="H38" s="2">
        <f t="shared" si="3"/>
        <v>228095</v>
      </c>
      <c r="I38" s="2">
        <f t="shared" si="3"/>
        <v>-708032</v>
      </c>
      <c r="J38" s="2">
        <f t="shared" si="3"/>
        <v>4037382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4037382</v>
      </c>
      <c r="X38" s="2">
        <f t="shared" si="3"/>
        <v>96060</v>
      </c>
      <c r="Y38" s="2">
        <f t="shared" si="3"/>
        <v>3941322</v>
      </c>
      <c r="Z38" s="34">
        <f>+IF(X38&lt;&gt;0,+(Y38/X38)*100,0)</f>
        <v>4102.979387882574</v>
      </c>
      <c r="AA38" s="35">
        <f>+AA17+AA27+AA36</f>
        <v>384274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4517319</v>
      </c>
      <c r="I39" s="2">
        <f>+H40+I60</f>
        <v>4745414</v>
      </c>
      <c r="J39" s="2">
        <f>+G39</f>
        <v>0</v>
      </c>
      <c r="K39" s="2">
        <f>+I40+K60</f>
        <v>4037382</v>
      </c>
      <c r="L39" s="2">
        <f>+K40+L60</f>
        <v>4037382</v>
      </c>
      <c r="M39" s="2">
        <f>+L40+M60</f>
        <v>4037382</v>
      </c>
      <c r="N39" s="2">
        <f>+K39</f>
        <v>4037382</v>
      </c>
      <c r="O39" s="2">
        <f>+M40+O60</f>
        <v>4037382</v>
      </c>
      <c r="P39" s="2">
        <f>+O40+P60</f>
        <v>4037382</v>
      </c>
      <c r="Q39" s="2">
        <f>+P40+Q60</f>
        <v>4037382</v>
      </c>
      <c r="R39" s="2">
        <f>+O39</f>
        <v>4037382</v>
      </c>
      <c r="S39" s="2">
        <f>+Q40+S60</f>
        <v>4037382</v>
      </c>
      <c r="T39" s="2">
        <f>+S40+T60</f>
        <v>4037382</v>
      </c>
      <c r="U39" s="2">
        <f>+T40+U60</f>
        <v>4037382</v>
      </c>
      <c r="V39" s="2">
        <f>+S39</f>
        <v>4037382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2927984</v>
      </c>
      <c r="D40" s="43">
        <f t="shared" ref="D40:AA40" si="4">+D38+D39</f>
        <v>0</v>
      </c>
      <c r="E40" s="44">
        <f t="shared" si="4"/>
        <v>384274</v>
      </c>
      <c r="F40" s="45">
        <f t="shared" si="4"/>
        <v>384274</v>
      </c>
      <c r="G40" s="45">
        <f t="shared" si="4"/>
        <v>4517319</v>
      </c>
      <c r="H40" s="45">
        <f t="shared" si="4"/>
        <v>4745414</v>
      </c>
      <c r="I40" s="45">
        <f t="shared" si="4"/>
        <v>4037382</v>
      </c>
      <c r="J40" s="45">
        <f>+I40</f>
        <v>4037382</v>
      </c>
      <c r="K40" s="45">
        <f t="shared" si="4"/>
        <v>4037382</v>
      </c>
      <c r="L40" s="45">
        <f t="shared" si="4"/>
        <v>4037382</v>
      </c>
      <c r="M40" s="45">
        <f t="shared" si="4"/>
        <v>4037382</v>
      </c>
      <c r="N40" s="45">
        <f>+M40</f>
        <v>4037382</v>
      </c>
      <c r="O40" s="45">
        <f t="shared" si="4"/>
        <v>4037382</v>
      </c>
      <c r="P40" s="45">
        <f t="shared" si="4"/>
        <v>4037382</v>
      </c>
      <c r="Q40" s="45">
        <f t="shared" si="4"/>
        <v>4037382</v>
      </c>
      <c r="R40" s="45">
        <f>+Q40</f>
        <v>4037382</v>
      </c>
      <c r="S40" s="45">
        <f t="shared" si="4"/>
        <v>4037382</v>
      </c>
      <c r="T40" s="45">
        <f t="shared" si="4"/>
        <v>4037382</v>
      </c>
      <c r="U40" s="45">
        <f t="shared" si="4"/>
        <v>4037382</v>
      </c>
      <c r="V40" s="45">
        <f>+U40</f>
        <v>4037382</v>
      </c>
      <c r="W40" s="45">
        <f>+V40</f>
        <v>4037382</v>
      </c>
      <c r="X40" s="45">
        <f t="shared" si="4"/>
        <v>96060</v>
      </c>
      <c r="Y40" s="45">
        <f t="shared" si="4"/>
        <v>3941322</v>
      </c>
      <c r="Z40" s="46">
        <f>+IF(X40&lt;&gt;0,+(Y40/X40)*100,0)</f>
        <v>4102.979387882574</v>
      </c>
      <c r="AA40" s="47">
        <f t="shared" si="4"/>
        <v>384274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2275918</v>
      </c>
      <c r="D7" s="18"/>
      <c r="E7" s="19">
        <v>3197989</v>
      </c>
      <c r="F7" s="20">
        <v>3197989</v>
      </c>
      <c r="G7" s="20">
        <v>211634</v>
      </c>
      <c r="H7" s="20"/>
      <c r="I7" s="20">
        <v>207911</v>
      </c>
      <c r="J7" s="20">
        <v>419545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419545</v>
      </c>
      <c r="X7" s="20">
        <v>886534</v>
      </c>
      <c r="Y7" s="20">
        <v>-466989</v>
      </c>
      <c r="Z7" s="21">
        <v>-52.675813899974514</v>
      </c>
      <c r="AA7" s="22">
        <v>3197989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25888</v>
      </c>
      <c r="D11" s="18"/>
      <c r="E11" s="19">
        <v>392727</v>
      </c>
      <c r="F11" s="20">
        <v>392727</v>
      </c>
      <c r="G11" s="20">
        <v>4812</v>
      </c>
      <c r="H11" s="20"/>
      <c r="I11" s="20">
        <v>1255</v>
      </c>
      <c r="J11" s="20">
        <v>6067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6067</v>
      </c>
      <c r="X11" s="20">
        <v>87364</v>
      </c>
      <c r="Y11" s="20">
        <v>-81297</v>
      </c>
      <c r="Z11" s="21">
        <v>-93.05549196465364</v>
      </c>
      <c r="AA11" s="22">
        <v>392727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-2697926</v>
      </c>
      <c r="F14" s="20">
        <v>-2697926</v>
      </c>
      <c r="G14" s="20"/>
      <c r="H14" s="20"/>
      <c r="I14" s="20">
        <v>-56955</v>
      </c>
      <c r="J14" s="20">
        <v>-56955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-56955</v>
      </c>
      <c r="X14" s="20">
        <v>-590189</v>
      </c>
      <c r="Y14" s="20">
        <v>533234</v>
      </c>
      <c r="Z14" s="21">
        <v>-90.349701536287526</v>
      </c>
      <c r="AA14" s="22">
        <v>-2697926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2301806</v>
      </c>
      <c r="D17" s="26">
        <f>SUM(D6:D16)</f>
        <v>0</v>
      </c>
      <c r="E17" s="27">
        <f t="shared" si="0"/>
        <v>892790</v>
      </c>
      <c r="F17" s="28">
        <f t="shared" si="0"/>
        <v>892790</v>
      </c>
      <c r="G17" s="28">
        <f t="shared" si="0"/>
        <v>216446</v>
      </c>
      <c r="H17" s="28">
        <f t="shared" si="0"/>
        <v>0</v>
      </c>
      <c r="I17" s="28">
        <f t="shared" si="0"/>
        <v>152211</v>
      </c>
      <c r="J17" s="28">
        <f t="shared" si="0"/>
        <v>368657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368657</v>
      </c>
      <c r="X17" s="28">
        <f t="shared" si="0"/>
        <v>383709</v>
      </c>
      <c r="Y17" s="28">
        <f t="shared" si="0"/>
        <v>-15052</v>
      </c>
      <c r="Z17" s="29">
        <f>+IF(X17&lt;&gt;0,+(Y17/X17)*100,0)</f>
        <v>-3.9227643865533519</v>
      </c>
      <c r="AA17" s="30">
        <f>SUM(AA6:AA16)</f>
        <v>892790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-5983622</v>
      </c>
      <c r="F26" s="20">
        <v>-5983622</v>
      </c>
      <c r="G26" s="20"/>
      <c r="H26" s="20"/>
      <c r="I26" s="20">
        <v>-6799854</v>
      </c>
      <c r="J26" s="20">
        <v>-6799854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-6799854</v>
      </c>
      <c r="X26" s="20">
        <v>-5983622</v>
      </c>
      <c r="Y26" s="20">
        <v>-816232</v>
      </c>
      <c r="Z26" s="21">
        <v>13.641102328990701</v>
      </c>
      <c r="AA26" s="22">
        <v>-5983622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-5983622</v>
      </c>
      <c r="F27" s="28">
        <f t="shared" si="1"/>
        <v>-5983622</v>
      </c>
      <c r="G27" s="28">
        <f t="shared" si="1"/>
        <v>0</v>
      </c>
      <c r="H27" s="28">
        <f t="shared" si="1"/>
        <v>0</v>
      </c>
      <c r="I27" s="28">
        <f t="shared" si="1"/>
        <v>-6799854</v>
      </c>
      <c r="J27" s="28">
        <f t="shared" si="1"/>
        <v>-6799854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-6799854</v>
      </c>
      <c r="X27" s="28">
        <f t="shared" si="1"/>
        <v>-5983622</v>
      </c>
      <c r="Y27" s="28">
        <f t="shared" si="1"/>
        <v>-816232</v>
      </c>
      <c r="Z27" s="29">
        <f>+IF(X27&lt;&gt;0,+(Y27/X27)*100,0)</f>
        <v>13.641102328990701</v>
      </c>
      <c r="AA27" s="30">
        <f>SUM(AA21:AA26)</f>
        <v>-5983622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2301806</v>
      </c>
      <c r="D38" s="32">
        <f>+D17+D27+D36</f>
        <v>0</v>
      </c>
      <c r="E38" s="33">
        <f t="shared" si="3"/>
        <v>-5090832</v>
      </c>
      <c r="F38" s="2">
        <f t="shared" si="3"/>
        <v>-5090832</v>
      </c>
      <c r="G38" s="2">
        <f t="shared" si="3"/>
        <v>216446</v>
      </c>
      <c r="H38" s="2">
        <f t="shared" si="3"/>
        <v>0</v>
      </c>
      <c r="I38" s="2">
        <f t="shared" si="3"/>
        <v>-6647643</v>
      </c>
      <c r="J38" s="2">
        <f t="shared" si="3"/>
        <v>-6431197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-6431197</v>
      </c>
      <c r="X38" s="2">
        <f t="shared" si="3"/>
        <v>-5599913</v>
      </c>
      <c r="Y38" s="2">
        <f t="shared" si="3"/>
        <v>-831284</v>
      </c>
      <c r="Z38" s="34">
        <f>+IF(X38&lt;&gt;0,+(Y38/X38)*100,0)</f>
        <v>14.844587764131337</v>
      </c>
      <c r="AA38" s="35">
        <f>+AA17+AA27+AA36</f>
        <v>-5090832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216446</v>
      </c>
      <c r="I39" s="2">
        <f>+H40+I60</f>
        <v>216446</v>
      </c>
      <c r="J39" s="2">
        <f>+G39</f>
        <v>0</v>
      </c>
      <c r="K39" s="2">
        <f>+I40+K60</f>
        <v>-6431197</v>
      </c>
      <c r="L39" s="2">
        <f>+K40+L60</f>
        <v>-6431197</v>
      </c>
      <c r="M39" s="2">
        <f>+L40+M60</f>
        <v>-6431197</v>
      </c>
      <c r="N39" s="2">
        <f>+K39</f>
        <v>-6431197</v>
      </c>
      <c r="O39" s="2">
        <f>+M40+O60</f>
        <v>-6431197</v>
      </c>
      <c r="P39" s="2">
        <f>+O40+P60</f>
        <v>-6431197</v>
      </c>
      <c r="Q39" s="2">
        <f>+P40+Q60</f>
        <v>-6431197</v>
      </c>
      <c r="R39" s="2">
        <f>+O39</f>
        <v>-6431197</v>
      </c>
      <c r="S39" s="2">
        <f>+Q40+S60</f>
        <v>-6431197</v>
      </c>
      <c r="T39" s="2">
        <f>+S40+T60</f>
        <v>-6431197</v>
      </c>
      <c r="U39" s="2">
        <f>+T40+U60</f>
        <v>-6431197</v>
      </c>
      <c r="V39" s="2">
        <f>+S39</f>
        <v>-6431197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2301806</v>
      </c>
      <c r="D40" s="43">
        <f t="shared" ref="D40:AA40" si="4">+D38+D39</f>
        <v>0</v>
      </c>
      <c r="E40" s="44">
        <f t="shared" si="4"/>
        <v>-5090832</v>
      </c>
      <c r="F40" s="45">
        <f t="shared" si="4"/>
        <v>-5090832</v>
      </c>
      <c r="G40" s="45">
        <f t="shared" si="4"/>
        <v>216446</v>
      </c>
      <c r="H40" s="45">
        <f t="shared" si="4"/>
        <v>216446</v>
      </c>
      <c r="I40" s="45">
        <f t="shared" si="4"/>
        <v>-6431197</v>
      </c>
      <c r="J40" s="45">
        <f>+I40</f>
        <v>-6431197</v>
      </c>
      <c r="K40" s="45">
        <f t="shared" si="4"/>
        <v>-6431197</v>
      </c>
      <c r="L40" s="45">
        <f t="shared" si="4"/>
        <v>-6431197</v>
      </c>
      <c r="M40" s="45">
        <f t="shared" si="4"/>
        <v>-6431197</v>
      </c>
      <c r="N40" s="45">
        <f>+M40</f>
        <v>-6431197</v>
      </c>
      <c r="O40" s="45">
        <f t="shared" si="4"/>
        <v>-6431197</v>
      </c>
      <c r="P40" s="45">
        <f t="shared" si="4"/>
        <v>-6431197</v>
      </c>
      <c r="Q40" s="45">
        <f t="shared" si="4"/>
        <v>-6431197</v>
      </c>
      <c r="R40" s="45">
        <f>+Q40</f>
        <v>-6431197</v>
      </c>
      <c r="S40" s="45">
        <f t="shared" si="4"/>
        <v>-6431197</v>
      </c>
      <c r="T40" s="45">
        <f t="shared" si="4"/>
        <v>-6431197</v>
      </c>
      <c r="U40" s="45">
        <f t="shared" si="4"/>
        <v>-6431197</v>
      </c>
      <c r="V40" s="45">
        <f>+U40</f>
        <v>-6431197</v>
      </c>
      <c r="W40" s="45">
        <f>+V40</f>
        <v>-6431197</v>
      </c>
      <c r="X40" s="45">
        <f t="shared" si="4"/>
        <v>-5599913</v>
      </c>
      <c r="Y40" s="45">
        <f t="shared" si="4"/>
        <v>-831284</v>
      </c>
      <c r="Z40" s="46">
        <f>+IF(X40&lt;&gt;0,+(Y40/X40)*100,0)</f>
        <v>14.844587764131337</v>
      </c>
      <c r="AA40" s="47">
        <f t="shared" si="4"/>
        <v>-5090832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-26584</v>
      </c>
      <c r="H6" s="20"/>
      <c r="I6" s="20"/>
      <c r="J6" s="20">
        <v>-26584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-26584</v>
      </c>
      <c r="X6" s="20"/>
      <c r="Y6" s="20">
        <v>-26584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418934498</v>
      </c>
      <c r="D7" s="18"/>
      <c r="E7" s="19">
        <v>907088409</v>
      </c>
      <c r="F7" s="20">
        <v>913284217</v>
      </c>
      <c r="G7" s="20">
        <v>33790774</v>
      </c>
      <c r="H7" s="20">
        <v>36495566</v>
      </c>
      <c r="I7" s="20">
        <v>39002331</v>
      </c>
      <c r="J7" s="20">
        <v>109288671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109288671</v>
      </c>
      <c r="X7" s="20">
        <v>243192601</v>
      </c>
      <c r="Y7" s="20">
        <v>-133903930</v>
      </c>
      <c r="Z7" s="21">
        <v>-55.060856888487329</v>
      </c>
      <c r="AA7" s="22">
        <v>913284217</v>
      </c>
    </row>
    <row r="8" spans="1:27" x14ac:dyDescent="0.25">
      <c r="A8" s="23" t="s">
        <v>36</v>
      </c>
      <c r="B8" s="17" t="s">
        <v>32</v>
      </c>
      <c r="C8" s="18">
        <v>1353422</v>
      </c>
      <c r="D8" s="18"/>
      <c r="E8" s="19">
        <v>24307569</v>
      </c>
      <c r="F8" s="20">
        <v>25270525</v>
      </c>
      <c r="G8" s="20">
        <v>2042222</v>
      </c>
      <c r="H8" s="20">
        <v>4821476</v>
      </c>
      <c r="I8" s="20">
        <v>3659025</v>
      </c>
      <c r="J8" s="20">
        <v>10522723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10522723</v>
      </c>
      <c r="X8" s="20">
        <v>3624246</v>
      </c>
      <c r="Y8" s="20">
        <v>6898477</v>
      </c>
      <c r="Z8" s="21">
        <v>190.34240501334622</v>
      </c>
      <c r="AA8" s="22">
        <v>25270525</v>
      </c>
    </row>
    <row r="9" spans="1:27" x14ac:dyDescent="0.25">
      <c r="A9" s="23" t="s">
        <v>37</v>
      </c>
      <c r="B9" s="17" t="s">
        <v>6</v>
      </c>
      <c r="C9" s="18">
        <v>105476152</v>
      </c>
      <c r="D9" s="18"/>
      <c r="E9" s="19">
        <v>278087122</v>
      </c>
      <c r="F9" s="20">
        <v>297564709</v>
      </c>
      <c r="G9" s="20">
        <v>71317962</v>
      </c>
      <c r="H9" s="20">
        <v>524000</v>
      </c>
      <c r="I9" s="20"/>
      <c r="J9" s="20">
        <v>71841962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71841962</v>
      </c>
      <c r="X9" s="20">
        <v>55512915</v>
      </c>
      <c r="Y9" s="20">
        <v>16329047</v>
      </c>
      <c r="Z9" s="21">
        <v>29.414861388561565</v>
      </c>
      <c r="AA9" s="22">
        <v>297564709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5338023</v>
      </c>
      <c r="F10" s="20">
        <v>5338023</v>
      </c>
      <c r="G10" s="20">
        <v>4318000</v>
      </c>
      <c r="H10" s="20"/>
      <c r="I10" s="20"/>
      <c r="J10" s="20">
        <v>4318000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4318000</v>
      </c>
      <c r="X10" s="20">
        <v>1334505</v>
      </c>
      <c r="Y10" s="20">
        <v>2983495</v>
      </c>
      <c r="Z10" s="21">
        <v>223.56566667041338</v>
      </c>
      <c r="AA10" s="22">
        <v>5338023</v>
      </c>
    </row>
    <row r="11" spans="1:27" x14ac:dyDescent="0.25">
      <c r="A11" s="23" t="s">
        <v>39</v>
      </c>
      <c r="B11" s="17" t="s">
        <v>32</v>
      </c>
      <c r="C11" s="18">
        <v>2103245</v>
      </c>
      <c r="D11" s="18"/>
      <c r="E11" s="19">
        <v>21341759</v>
      </c>
      <c r="F11" s="20">
        <v>21341759</v>
      </c>
      <c r="G11" s="20">
        <v>187425</v>
      </c>
      <c r="H11" s="20">
        <v>203188</v>
      </c>
      <c r="I11" s="20">
        <v>207368</v>
      </c>
      <c r="J11" s="20">
        <v>597981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597981</v>
      </c>
      <c r="X11" s="20">
        <v>5115743</v>
      </c>
      <c r="Y11" s="20">
        <v>-4517762</v>
      </c>
      <c r="Z11" s="21">
        <v>-88.310964800225506</v>
      </c>
      <c r="AA11" s="22">
        <v>21341759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-393730228</v>
      </c>
      <c r="D14" s="18"/>
      <c r="E14" s="19">
        <v>-396964095</v>
      </c>
      <c r="F14" s="20">
        <v>-416354178</v>
      </c>
      <c r="G14" s="20">
        <v>-35622525</v>
      </c>
      <c r="H14" s="20">
        <v>-32148132</v>
      </c>
      <c r="I14" s="20">
        <v>-38550853</v>
      </c>
      <c r="J14" s="20">
        <v>-106321510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-106321510</v>
      </c>
      <c r="X14" s="20">
        <v>-98975976</v>
      </c>
      <c r="Y14" s="20">
        <v>-7345534</v>
      </c>
      <c r="Z14" s="21">
        <v>7.4215322716292293</v>
      </c>
      <c r="AA14" s="22">
        <v>-416354178</v>
      </c>
    </row>
    <row r="15" spans="1:27" x14ac:dyDescent="0.25">
      <c r="A15" s="23" t="s">
        <v>43</v>
      </c>
      <c r="B15" s="17" t="s">
        <v>32</v>
      </c>
      <c r="C15" s="18">
        <v>-3814562</v>
      </c>
      <c r="D15" s="18"/>
      <c r="E15" s="19">
        <v>-43679660</v>
      </c>
      <c r="F15" s="20">
        <v>-43948845</v>
      </c>
      <c r="G15" s="20"/>
      <c r="H15" s="20">
        <v>-320228</v>
      </c>
      <c r="I15" s="20">
        <v>-320228</v>
      </c>
      <c r="J15" s="20">
        <v>-640456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-640456</v>
      </c>
      <c r="X15" s="20">
        <v>-4858482</v>
      </c>
      <c r="Y15" s="20">
        <v>4218026</v>
      </c>
      <c r="Z15" s="21">
        <v>-86.817775593282022</v>
      </c>
      <c r="AA15" s="22">
        <v>-43948845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-5750000</v>
      </c>
      <c r="F16" s="20">
        <v>-5750000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-37500</v>
      </c>
      <c r="Y16" s="20">
        <v>37500</v>
      </c>
      <c r="Z16" s="21">
        <v>-100</v>
      </c>
      <c r="AA16" s="22">
        <v>-5750000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130322527</v>
      </c>
      <c r="D17" s="26">
        <f>SUM(D6:D16)</f>
        <v>0</v>
      </c>
      <c r="E17" s="27">
        <f t="shared" si="0"/>
        <v>789769127</v>
      </c>
      <c r="F17" s="28">
        <f t="shared" si="0"/>
        <v>796746210</v>
      </c>
      <c r="G17" s="28">
        <f t="shared" si="0"/>
        <v>76007274</v>
      </c>
      <c r="H17" s="28">
        <f t="shared" si="0"/>
        <v>9575870</v>
      </c>
      <c r="I17" s="28">
        <f t="shared" si="0"/>
        <v>3997643</v>
      </c>
      <c r="J17" s="28">
        <f t="shared" si="0"/>
        <v>89580787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89580787</v>
      </c>
      <c r="X17" s="28">
        <f t="shared" si="0"/>
        <v>204908052</v>
      </c>
      <c r="Y17" s="28">
        <f t="shared" si="0"/>
        <v>-115327265</v>
      </c>
      <c r="Z17" s="29">
        <f>+IF(X17&lt;&gt;0,+(Y17/X17)*100,0)</f>
        <v>-56.282446626353163</v>
      </c>
      <c r="AA17" s="30">
        <f>SUM(AA6:AA16)</f>
        <v>796746210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-352903</v>
      </c>
      <c r="D23" s="40"/>
      <c r="E23" s="19"/>
      <c r="F23" s="20"/>
      <c r="G23" s="36"/>
      <c r="H23" s="36"/>
      <c r="I23" s="36">
        <v>107396</v>
      </c>
      <c r="J23" s="20">
        <v>107396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107396</v>
      </c>
      <c r="X23" s="20"/>
      <c r="Y23" s="36">
        <v>107396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-263911172</v>
      </c>
      <c r="D26" s="18"/>
      <c r="E26" s="19">
        <v>-206372373</v>
      </c>
      <c r="F26" s="20">
        <v>-222895942</v>
      </c>
      <c r="G26" s="20">
        <v>-7230504</v>
      </c>
      <c r="H26" s="20">
        <v>-8560384</v>
      </c>
      <c r="I26" s="20">
        <v>-14397950</v>
      </c>
      <c r="J26" s="20">
        <v>-30188838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-30188838</v>
      </c>
      <c r="X26" s="20">
        <v>-54926368</v>
      </c>
      <c r="Y26" s="20">
        <v>24737530</v>
      </c>
      <c r="Z26" s="21">
        <v>-45.037622003333624</v>
      </c>
      <c r="AA26" s="22">
        <v>-222895942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-264264075</v>
      </c>
      <c r="D27" s="26">
        <f>SUM(D21:D26)</f>
        <v>0</v>
      </c>
      <c r="E27" s="27">
        <f t="shared" si="1"/>
        <v>-206372373</v>
      </c>
      <c r="F27" s="28">
        <f t="shared" si="1"/>
        <v>-222895942</v>
      </c>
      <c r="G27" s="28">
        <f t="shared" si="1"/>
        <v>-7230504</v>
      </c>
      <c r="H27" s="28">
        <f t="shared" si="1"/>
        <v>-8560384</v>
      </c>
      <c r="I27" s="28">
        <f t="shared" si="1"/>
        <v>-14290554</v>
      </c>
      <c r="J27" s="28">
        <f t="shared" si="1"/>
        <v>-30081442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-30081442</v>
      </c>
      <c r="X27" s="28">
        <f t="shared" si="1"/>
        <v>-54926368</v>
      </c>
      <c r="Y27" s="28">
        <f t="shared" si="1"/>
        <v>24844926</v>
      </c>
      <c r="Z27" s="29">
        <f>+IF(X27&lt;&gt;0,+(Y27/X27)*100,0)</f>
        <v>-45.233149222610166</v>
      </c>
      <c r="AA27" s="30">
        <f>SUM(AA21:AA26)</f>
        <v>-222895942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63000000</v>
      </c>
      <c r="D32" s="18"/>
      <c r="E32" s="19">
        <v>118555433</v>
      </c>
      <c r="F32" s="20">
        <v>118555433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118555433</v>
      </c>
      <c r="Y32" s="20">
        <v>-118555433</v>
      </c>
      <c r="Z32" s="21">
        <v>-100</v>
      </c>
      <c r="AA32" s="22">
        <v>118555433</v>
      </c>
    </row>
    <row r="33" spans="1:27" x14ac:dyDescent="0.25">
      <c r="A33" s="23" t="s">
        <v>56</v>
      </c>
      <c r="B33" s="17" t="s">
        <v>32</v>
      </c>
      <c r="C33" s="18">
        <v>825299</v>
      </c>
      <c r="D33" s="18"/>
      <c r="E33" s="19">
        <v>764283</v>
      </c>
      <c r="F33" s="20">
        <v>764283</v>
      </c>
      <c r="G33" s="20">
        <v>66725</v>
      </c>
      <c r="H33" s="36">
        <v>87448</v>
      </c>
      <c r="I33" s="36">
        <v>61949</v>
      </c>
      <c r="J33" s="36">
        <v>216122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216122</v>
      </c>
      <c r="X33" s="36">
        <v>187500</v>
      </c>
      <c r="Y33" s="20">
        <v>28622</v>
      </c>
      <c r="Z33" s="21">
        <v>15.265066666666666</v>
      </c>
      <c r="AA33" s="22">
        <v>764283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-1301928</v>
      </c>
      <c r="D35" s="18"/>
      <c r="E35" s="19">
        <v>-1447451</v>
      </c>
      <c r="F35" s="20">
        <v>-1447451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-1447451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62523371</v>
      </c>
      <c r="D36" s="26">
        <f>SUM(D31:D35)</f>
        <v>0</v>
      </c>
      <c r="E36" s="27">
        <f t="shared" si="2"/>
        <v>117872265</v>
      </c>
      <c r="F36" s="28">
        <f t="shared" si="2"/>
        <v>117872265</v>
      </c>
      <c r="G36" s="28">
        <f t="shared" si="2"/>
        <v>66725</v>
      </c>
      <c r="H36" s="28">
        <f t="shared" si="2"/>
        <v>87448</v>
      </c>
      <c r="I36" s="28">
        <f t="shared" si="2"/>
        <v>61949</v>
      </c>
      <c r="J36" s="28">
        <f t="shared" si="2"/>
        <v>216122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216122</v>
      </c>
      <c r="X36" s="28">
        <f t="shared" si="2"/>
        <v>118742933</v>
      </c>
      <c r="Y36" s="28">
        <f t="shared" si="2"/>
        <v>-118526811</v>
      </c>
      <c r="Z36" s="29">
        <f>+IF(X36&lt;&gt;0,+(Y36/X36)*100,0)</f>
        <v>-99.817991694714152</v>
      </c>
      <c r="AA36" s="30">
        <f>SUM(AA31:AA35)</f>
        <v>117872265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-71418177</v>
      </c>
      <c r="D38" s="32">
        <f>+D17+D27+D36</f>
        <v>0</v>
      </c>
      <c r="E38" s="33">
        <f t="shared" si="3"/>
        <v>701269019</v>
      </c>
      <c r="F38" s="2">
        <f t="shared" si="3"/>
        <v>691722533</v>
      </c>
      <c r="G38" s="2">
        <f t="shared" si="3"/>
        <v>68843495</v>
      </c>
      <c r="H38" s="2">
        <f t="shared" si="3"/>
        <v>1102934</v>
      </c>
      <c r="I38" s="2">
        <f t="shared" si="3"/>
        <v>-10230962</v>
      </c>
      <c r="J38" s="2">
        <f t="shared" si="3"/>
        <v>59715467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59715467</v>
      </c>
      <c r="X38" s="2">
        <f t="shared" si="3"/>
        <v>268724617</v>
      </c>
      <c r="Y38" s="2">
        <f t="shared" si="3"/>
        <v>-209009150</v>
      </c>
      <c r="Z38" s="34">
        <f>+IF(X38&lt;&gt;0,+(Y38/X38)*100,0)</f>
        <v>-77.778192535297208</v>
      </c>
      <c r="AA38" s="35">
        <f>+AA17+AA27+AA36</f>
        <v>691722533</v>
      </c>
    </row>
    <row r="39" spans="1:27" x14ac:dyDescent="0.25">
      <c r="A39" s="23" t="s">
        <v>60</v>
      </c>
      <c r="B39" s="17"/>
      <c r="C39" s="32">
        <v>143120212</v>
      </c>
      <c r="D39" s="32"/>
      <c r="E39" s="33">
        <v>483338722</v>
      </c>
      <c r="F39" s="2">
        <v>557502389</v>
      </c>
      <c r="G39" s="2">
        <v>231677869</v>
      </c>
      <c r="H39" s="2">
        <f>+G40+H60</f>
        <v>300521364</v>
      </c>
      <c r="I39" s="2">
        <f>+H40+I60</f>
        <v>173815049</v>
      </c>
      <c r="J39" s="2">
        <f>+G39</f>
        <v>231677869</v>
      </c>
      <c r="K39" s="2">
        <f>+I40+K60</f>
        <v>163584087</v>
      </c>
      <c r="L39" s="2">
        <f>+K40+L60</f>
        <v>163584087</v>
      </c>
      <c r="M39" s="2">
        <f>+L40+M60</f>
        <v>163584087</v>
      </c>
      <c r="N39" s="2">
        <f>+K39</f>
        <v>163584087</v>
      </c>
      <c r="O39" s="2">
        <f>+M40+O60</f>
        <v>163584087</v>
      </c>
      <c r="P39" s="2">
        <f>+O40+P60</f>
        <v>163584087</v>
      </c>
      <c r="Q39" s="2">
        <f>+P40+Q60</f>
        <v>163584087</v>
      </c>
      <c r="R39" s="2">
        <f>+O39</f>
        <v>163584087</v>
      </c>
      <c r="S39" s="2">
        <f>+Q40+S60</f>
        <v>163584087</v>
      </c>
      <c r="T39" s="2">
        <f>+S40+T60</f>
        <v>163584087</v>
      </c>
      <c r="U39" s="2">
        <f>+T40+U60</f>
        <v>163584087</v>
      </c>
      <c r="V39" s="2">
        <f>+S39</f>
        <v>163584087</v>
      </c>
      <c r="W39" s="2">
        <f>+G39</f>
        <v>231677869</v>
      </c>
      <c r="X39" s="2">
        <v>557502389</v>
      </c>
      <c r="Y39" s="2">
        <f>+W39-X39</f>
        <v>-325824520</v>
      </c>
      <c r="Z39" s="34">
        <f>+IF(X39&lt;&gt;0,+(Y39/X39)*100,0)</f>
        <v>-58.443609647025205</v>
      </c>
      <c r="AA39" s="35">
        <v>557502389</v>
      </c>
    </row>
    <row r="40" spans="1:27" x14ac:dyDescent="0.25">
      <c r="A40" s="41" t="s">
        <v>62</v>
      </c>
      <c r="B40" s="42" t="s">
        <v>61</v>
      </c>
      <c r="C40" s="43">
        <f>+C38+C39</f>
        <v>71702035</v>
      </c>
      <c r="D40" s="43">
        <f t="shared" ref="D40:AA40" si="4">+D38+D39</f>
        <v>0</v>
      </c>
      <c r="E40" s="44">
        <f t="shared" si="4"/>
        <v>1184607741</v>
      </c>
      <c r="F40" s="45">
        <f t="shared" si="4"/>
        <v>1249224922</v>
      </c>
      <c r="G40" s="45">
        <f t="shared" si="4"/>
        <v>300521364</v>
      </c>
      <c r="H40" s="45">
        <f t="shared" si="4"/>
        <v>301624298</v>
      </c>
      <c r="I40" s="45">
        <f t="shared" si="4"/>
        <v>163584087</v>
      </c>
      <c r="J40" s="45">
        <f>+I40</f>
        <v>163584087</v>
      </c>
      <c r="K40" s="45">
        <f t="shared" si="4"/>
        <v>163584087</v>
      </c>
      <c r="L40" s="45">
        <f t="shared" si="4"/>
        <v>163584087</v>
      </c>
      <c r="M40" s="45">
        <f t="shared" si="4"/>
        <v>163584087</v>
      </c>
      <c r="N40" s="45">
        <f>+M40</f>
        <v>163584087</v>
      </c>
      <c r="O40" s="45">
        <f t="shared" si="4"/>
        <v>163584087</v>
      </c>
      <c r="P40" s="45">
        <f t="shared" si="4"/>
        <v>163584087</v>
      </c>
      <c r="Q40" s="45">
        <f t="shared" si="4"/>
        <v>163584087</v>
      </c>
      <c r="R40" s="45">
        <f>+Q40</f>
        <v>163584087</v>
      </c>
      <c r="S40" s="45">
        <f t="shared" si="4"/>
        <v>163584087</v>
      </c>
      <c r="T40" s="45">
        <f t="shared" si="4"/>
        <v>163584087</v>
      </c>
      <c r="U40" s="45">
        <f t="shared" si="4"/>
        <v>163584087</v>
      </c>
      <c r="V40" s="45">
        <f>+U40</f>
        <v>163584087</v>
      </c>
      <c r="W40" s="45">
        <f>+V40</f>
        <v>163584087</v>
      </c>
      <c r="X40" s="45">
        <f t="shared" si="4"/>
        <v>826227006</v>
      </c>
      <c r="Y40" s="45">
        <f t="shared" si="4"/>
        <v>-534833670</v>
      </c>
      <c r="Z40" s="46">
        <f>+IF(X40&lt;&gt;0,+(Y40/X40)*100,0)</f>
        <v>-64.732048954594447</v>
      </c>
      <c r="AA40" s="47">
        <f t="shared" si="4"/>
        <v>1249224922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231677869</v>
      </c>
      <c r="I60">
        <v>-127809249</v>
      </c>
      <c r="J60">
        <v>231677869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441A89-C884-4984-8D58-86369A9B9D99}"/>
</file>

<file path=customXml/itemProps2.xml><?xml version="1.0" encoding="utf-8"?>
<ds:datastoreItem xmlns:ds="http://schemas.openxmlformats.org/officeDocument/2006/customXml" ds:itemID="{3FB6C06F-2A37-448C-B2A0-5BC398B320C4}"/>
</file>

<file path=customXml/itemProps3.xml><?xml version="1.0" encoding="utf-8"?>
<ds:datastoreItem xmlns:ds="http://schemas.openxmlformats.org/officeDocument/2006/customXml" ds:itemID="{39EF317B-451F-4B9A-B399-8C3F4CF8B9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2025-11-11T14:58:03Z</dcterms:created>
  <dcterms:modified xsi:type="dcterms:W3CDTF">2025-11-11T15:01:53Z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